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7.18" sheetId="1" r:id="rId1"/>
  </sheets>
  <definedNames>
    <definedName name="_xlnm.Print_Titles" localSheetId="0">'01.07.18'!$7:$7</definedName>
  </definedNames>
  <calcPr calcId="124519"/>
</workbook>
</file>

<file path=xl/calcChain.xml><?xml version="1.0" encoding="utf-8"?>
<calcChain xmlns="http://schemas.openxmlformats.org/spreadsheetml/2006/main">
  <c r="E159" i="1"/>
  <c r="E85"/>
  <c r="H203"/>
  <c r="I203"/>
  <c r="H194"/>
  <c r="I194"/>
  <c r="H190"/>
  <c r="I190"/>
  <c r="H188"/>
  <c r="I188"/>
  <c r="F85"/>
  <c r="F84" s="1"/>
  <c r="G85"/>
  <c r="G84" s="1"/>
  <c r="F159"/>
  <c r="G159"/>
  <c r="I173"/>
  <c r="H173"/>
  <c r="H162"/>
  <c r="I162"/>
  <c r="H154"/>
  <c r="I154"/>
  <c r="H155"/>
  <c r="I155"/>
  <c r="H156"/>
  <c r="I156"/>
  <c r="H157"/>
  <c r="I157"/>
  <c r="I153"/>
  <c r="H153"/>
  <c r="H151"/>
  <c r="I151"/>
  <c r="H149"/>
  <c r="I149"/>
  <c r="F125"/>
  <c r="G125"/>
  <c r="E125"/>
  <c r="E135" s="1"/>
  <c r="E95"/>
  <c r="E109"/>
  <c r="H127"/>
  <c r="H128"/>
  <c r="I128"/>
  <c r="H121"/>
  <c r="I121"/>
  <c r="I110"/>
  <c r="H110"/>
  <c r="I115"/>
  <c r="H115"/>
  <c r="I114"/>
  <c r="H114"/>
  <c r="F109"/>
  <c r="G109"/>
  <c r="E148"/>
  <c r="E136"/>
  <c r="F95"/>
  <c r="G95"/>
  <c r="E108"/>
  <c r="F81"/>
  <c r="G81"/>
  <c r="E81"/>
  <c r="I82"/>
  <c r="I81" s="1"/>
  <c r="H82"/>
  <c r="H81" s="1"/>
  <c r="H74"/>
  <c r="I74"/>
  <c r="H69"/>
  <c r="I69"/>
  <c r="I61"/>
  <c r="H61"/>
  <c r="F18"/>
  <c r="G18"/>
  <c r="E18"/>
  <c r="I20"/>
  <c r="H20"/>
  <c r="I21"/>
  <c r="H21"/>
  <c r="F148"/>
  <c r="G148"/>
  <c r="F136"/>
  <c r="G136"/>
  <c r="I87"/>
  <c r="H87"/>
  <c r="H77"/>
  <c r="I62"/>
  <c r="I63"/>
  <c r="I84" l="1"/>
  <c r="H85"/>
  <c r="I85"/>
  <c r="I136"/>
  <c r="H136"/>
  <c r="H62"/>
  <c r="I12"/>
  <c r="H12"/>
  <c r="E65"/>
  <c r="F65" l="1"/>
  <c r="G65"/>
  <c r="E91"/>
  <c r="E88"/>
  <c r="E84" s="1"/>
  <c r="H84" s="1"/>
  <c r="H72"/>
  <c r="I72"/>
  <c r="H73"/>
  <c r="I73"/>
  <c r="H71"/>
  <c r="I71"/>
  <c r="H75"/>
  <c r="I75"/>
  <c r="I70"/>
  <c r="H70"/>
  <c r="F175"/>
  <c r="G175"/>
  <c r="E175"/>
  <c r="F158"/>
  <c r="G158"/>
  <c r="E158"/>
  <c r="F147"/>
  <c r="G147"/>
  <c r="E147"/>
  <c r="H143"/>
  <c r="I143"/>
  <c r="I142"/>
  <c r="H142"/>
  <c r="H126"/>
  <c r="I126"/>
  <c r="F135"/>
  <c r="G135"/>
  <c r="F124"/>
  <c r="G124"/>
  <c r="E124"/>
  <c r="H99"/>
  <c r="I99"/>
  <c r="H103"/>
  <c r="I103"/>
  <c r="H104"/>
  <c r="I104"/>
  <c r="H105"/>
  <c r="I105"/>
  <c r="H106"/>
  <c r="I106"/>
  <c r="F108"/>
  <c r="G108"/>
  <c r="F64" l="1"/>
  <c r="G64"/>
  <c r="I65"/>
  <c r="H65"/>
  <c r="H204"/>
  <c r="H200"/>
  <c r="H198"/>
  <c r="H196"/>
  <c r="H192"/>
  <c r="H186"/>
  <c r="H184"/>
  <c r="H180"/>
  <c r="H178"/>
  <c r="E176"/>
  <c r="H179"/>
  <c r="I179"/>
  <c r="I180"/>
  <c r="H181"/>
  <c r="I181"/>
  <c r="H183"/>
  <c r="I183"/>
  <c r="I184"/>
  <c r="H185"/>
  <c r="I185"/>
  <c r="H187"/>
  <c r="I187"/>
  <c r="H189"/>
  <c r="I189"/>
  <c r="H191"/>
  <c r="I191"/>
  <c r="I192"/>
  <c r="H193"/>
  <c r="I193"/>
  <c r="H195"/>
  <c r="I195"/>
  <c r="I196"/>
  <c r="H197"/>
  <c r="I197"/>
  <c r="I198"/>
  <c r="I200"/>
  <c r="H201"/>
  <c r="I201"/>
  <c r="I204"/>
  <c r="H177"/>
  <c r="F31"/>
  <c r="G31"/>
  <c r="E31"/>
  <c r="H33"/>
  <c r="I33"/>
  <c r="H34"/>
  <c r="I34"/>
  <c r="H35"/>
  <c r="I35"/>
  <c r="H36"/>
  <c r="I36"/>
  <c r="H63"/>
  <c r="I32"/>
  <c r="H32"/>
  <c r="F10"/>
  <c r="G10"/>
  <c r="E10"/>
  <c r="I18"/>
  <c r="H18"/>
  <c r="I13"/>
  <c r="I14"/>
  <c r="I15"/>
  <c r="I19"/>
  <c r="I22"/>
  <c r="I23"/>
  <c r="I24"/>
  <c r="I26"/>
  <c r="I27"/>
  <c r="H13"/>
  <c r="H14"/>
  <c r="H15"/>
  <c r="H19"/>
  <c r="H22"/>
  <c r="H23"/>
  <c r="H24"/>
  <c r="H26"/>
  <c r="H27"/>
  <c r="I186" l="1"/>
  <c r="I178"/>
  <c r="F176"/>
  <c r="I177"/>
  <c r="G176"/>
  <c r="I28" l="1"/>
  <c r="I29"/>
  <c r="I30"/>
  <c r="H28"/>
  <c r="H29"/>
  <c r="H30"/>
  <c r="H169" l="1"/>
  <c r="I169"/>
  <c r="H170"/>
  <c r="I170"/>
  <c r="H171"/>
  <c r="I171"/>
  <c r="H172"/>
  <c r="I172"/>
  <c r="H150"/>
  <c r="I150"/>
  <c r="I137"/>
  <c r="H137"/>
  <c r="H134"/>
  <c r="H133"/>
  <c r="I133"/>
  <c r="I134"/>
  <c r="H122"/>
  <c r="I122"/>
  <c r="H123"/>
  <c r="I123"/>
  <c r="H117"/>
  <c r="I117"/>
  <c r="H118"/>
  <c r="I118"/>
  <c r="H119"/>
  <c r="I119"/>
  <c r="H31" l="1"/>
  <c r="E79"/>
  <c r="E64" s="1"/>
  <c r="I111"/>
  <c r="H111"/>
  <c r="H98"/>
  <c r="I98"/>
  <c r="H97"/>
  <c r="I97"/>
  <c r="H96"/>
  <c r="I96"/>
  <c r="I31" l="1"/>
  <c r="I174" l="1"/>
  <c r="H174" l="1"/>
  <c r="I167"/>
  <c r="H167"/>
  <c r="I161"/>
  <c r="H161"/>
  <c r="I160"/>
  <c r="H160"/>
  <c r="I139"/>
  <c r="H139"/>
  <c r="I138"/>
  <c r="H138"/>
  <c r="I127"/>
  <c r="I112"/>
  <c r="H112"/>
  <c r="I77"/>
  <c r="I76"/>
  <c r="H76"/>
  <c r="I68"/>
  <c r="H68"/>
  <c r="I67"/>
  <c r="H67"/>
  <c r="I66"/>
  <c r="H66"/>
  <c r="I11"/>
  <c r="H11"/>
  <c r="E8" l="1"/>
  <c r="F8"/>
  <c r="H124"/>
  <c r="I176"/>
  <c r="I148"/>
  <c r="H10"/>
  <c r="I125"/>
  <c r="I135" s="1"/>
  <c r="I159"/>
  <c r="H125"/>
  <c r="H135" s="1"/>
  <c r="H108"/>
  <c r="I108"/>
  <c r="I124"/>
  <c r="H147"/>
  <c r="I147"/>
  <c r="I10"/>
  <c r="I95"/>
  <c r="H95"/>
  <c r="H109"/>
  <c r="H148"/>
  <c r="H159"/>
  <c r="I109"/>
  <c r="H176" l="1"/>
  <c r="H64"/>
  <c r="H175"/>
  <c r="I175"/>
  <c r="H158"/>
  <c r="I158"/>
  <c r="G8" l="1"/>
  <c r="H8" s="1"/>
  <c r="I64"/>
  <c r="I8" l="1"/>
</calcChain>
</file>

<file path=xl/sharedStrings.xml><?xml version="1.0" encoding="utf-8"?>
<sst xmlns="http://schemas.openxmlformats.org/spreadsheetml/2006/main" count="375" uniqueCount="187">
  <si>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</si>
  <si>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</si>
  <si>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</si>
  <si>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</si>
  <si>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</si>
  <si>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</si>
  <si>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</si>
  <si>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</si>
  <si>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</si>
  <si>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</si>
  <si>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</si>
  <si>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</si>
  <si>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</si>
  <si>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</si>
  <si>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</si>
  <si>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</si>
  <si>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</si>
  <si>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</si>
  <si>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</si>
  <si>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</si>
  <si>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</si>
  <si>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</si>
  <si>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</si>
  <si>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</si>
  <si>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</si>
  <si>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</si>
  <si>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</si>
  <si>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</si>
  <si>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</si>
  <si>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</si>
  <si>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</si>
  <si>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</si>
  <si>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</si>
  <si>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</si>
  <si>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</si>
  <si>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</si>
  <si>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</si>
  <si>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</si>
  <si>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</si>
  <si>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</si>
  <si>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</si>
  <si>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А.С. Струков</t>
  </si>
  <si>
    <t>119</t>
  </si>
  <si>
    <t>129</t>
  </si>
  <si>
    <t>811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</si>
  <si>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</si>
  <si>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</si>
  <si>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</si>
  <si>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</si>
  <si>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632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</si>
  <si>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</si>
  <si>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</si>
  <si>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</si>
  <si>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</si>
  <si>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</si>
  <si>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202000М000</t>
  </si>
  <si>
    <t>812</t>
  </si>
  <si>
    <t>Финансовое обеспечение части затрат в связи с проведением аварийно-восстановительных работ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</si>
  <si>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</si>
  <si>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</si>
  <si>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</si>
  <si>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</si>
  <si>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</si>
  <si>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</si>
  <si>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Восстановление кабельной линии от ТП-783 до ВРУ жилого дома по адресу: г. Саратов, ул. Кавказская, д. № 4</t>
  </si>
  <si>
    <t>Уточненные бюджетные назначения 2018 года</t>
  </si>
  <si>
    <t>к уточненным бюджетным назначениям 2018 года</t>
  </si>
  <si>
    <t>071020М000</t>
  </si>
  <si>
    <t>201000М000</t>
  </si>
  <si>
    <t>31300И0000</t>
  </si>
  <si>
    <t>31300К8030</t>
  </si>
  <si>
    <t>Ежемесячные взносы за содержание и ремонт общего имущества многоквартирного дома за жилые и нежилые помещения в период отсутствия договора социального найма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</si>
  <si>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</si>
  <si>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</si>
  <si>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</si>
  <si>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</si>
  <si>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</si>
  <si>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243</t>
  </si>
  <si>
    <t>0720107010</t>
  </si>
  <si>
    <t>Реконструкция центрального теплового пункта «Нежилое помещение по адресу: ул. Соколовая, д. 44/62» и восстановление (модернизация и теплоизоляция) сетей горячего водоснабжения к многоквартирному дому № 44/62 по ул. Соколовая</t>
  </si>
  <si>
    <t>Реконструкция центрального теплового пункта «Нежилое здание ЦТП по адресу: г. Саратов, ул. им. Академика О.К. Антонова, д.10б» и восстановление (модернизация и теплоизоляция) сетей горячего водоснабжения до многоквартирных домов № 8, 10 по ул. им. Академика О.К. Антонова; № 3, 5 по ул. им. Блинова Ф.А.; № 55 по ул. им. Лебедева-Кумача В.И.</t>
  </si>
  <si>
    <t>Реконструкция центрального теплового пункта «Нежилое помещение по адресу: г. Саратов, ул. Электронная, д. 10а» и восстановление (модернизация и теплоизоляция) сетей горячего водоснабжения до многоквартирного дома № 10А по ул. Электронной</t>
  </si>
  <si>
    <t>Реконструкция центрального теплового пункта «Нежилое помещение по адресу: г. Саратов, ул. им. Тархова С.Ф., д. 29а» и восстановление (модернизация и теплоизоляция) сетей горячего водоснабжения до многоквартирных домов № 10, 12, 12А по ул. им.Уфимцева К.Г.; № 29 по ул. им. Тархова С.Ф.</t>
  </si>
  <si>
    <t>Реконструкция центрального теплового пункта «Нежилое помещение по адресу: г. Саратов, ул. им. Уфимцева К.Г., д. 6а», восстановление (модернизация и теплоизоляция) сетей горячего водоснабжения до многоквартирного дома № 6 по ул. им. Уфимцева К.Г.; МДОУ «Детский сад № 106» по ул. им. Уфимцева К.Г., 8; МОУ «СОШ № 63 с УИП» по ул. им. Уфимцева К.Г., 4А</t>
  </si>
  <si>
    <t xml:space="preserve">Реконструкция центрального теплового пункта «Теплоцентр по адресу: г. Саратов, ул. им. Батавина П.Ф., д. 9е» и восстановление (модернизация и теплоизоляция) сетей горячего водоснабжения до многоквартирных домов № 9, 11 по ул. им. Батавина П.Ф.; МДОУ «Детский сад комбинированного вида № 183» по ул. им. Батавина П.Ф., 15 </t>
  </si>
  <si>
    <t>Реконструкция центрального теплового пункта «Нежилое здание ЦТП по адресу: г. Саратов, ул. им. Тархова С.Ф., д. 33/35» и восстановление (модернизация и теплоизоляция) сетей горячего водоснабжения до многоквартирных домов № 2, 4, 6, 10 по ул. им. Батавина П.Ф.; № 31, 33, 35 по ул. им. Тархова С.Ф.; № 7, 9 по ул. Топольчанской; МДОУ«Детский сад № 17» по ул. им. Тархова С.Ф., 35А; МОУ «СОШ № 60» по ул. им. Батавина П.Ф., 6А</t>
  </si>
  <si>
    <t>Реконструкция центрального теплового пункта «Нежилое помещение по адресу: г. Саратов, ул. им. Уфимцева К.Г., д. 2а» и восстановление (модернизация и теплоизоляция) сетей горячего водоснабжения до многоквартирных домов № 2, 4 по ул. им. Уфимцева К.Г.</t>
  </si>
  <si>
    <t>Реконструкция котельной № 10 по адресу: г. Саратов, ул. Ипподромная, д. № 24 и восстановление (модернизация и теплоизоляция) сетей горячего водоснабжения до многоквартирных домов № 2, 3, 5, 5А, 8, 8А, 9, 10, 12, 15, 17, 18, 19, 20, 21 по ул. Ипподромной; № 26, 28 по ул. им. Шехурдина А.П.</t>
  </si>
  <si>
    <t>Реконструкция центрального теплового пункта «Нежилое помещение № 2 по адресу: г. Саратов, ул. им. Ломоносова М.В., д. 20а» и восстановление (модернизация и теплоизоляция) сетей горячего водоснабжения до многоквартирных домов № 15, 17, 19 по ул. 4-й Прокатной</t>
  </si>
  <si>
    <t>Реконструкция центрального теплового пункта «Нежилое помещение по адресу: г. Саратов, ул. 4 Прокатная, д. 18» и восстановление (модернизация и теплоизоляция) сетей горячего водоснабжения до многоквартирных домов № 11А, 16, 18 по ул. Измайлова; № 17 по ул. им. Загороднева В.И.; № 10А по ул. им. Ломоносова М.В.; № 16, 20 по ул. 4-й Прокатной</t>
  </si>
  <si>
    <t>Восстановление центрального теплового пункта «Нежилое здание ЦТП (в районе многоквартирных домов № 1, 1а по ул. им. Тархова С.Ф.» и восстановление (модернизация и теплоизоляция) сетей горячего водоснабжения от ЦТП (ул. им. Тархова С.Ф.) до многоквартирных домов № 1, 1А по ул. им. Тархова С.Ф.</t>
  </si>
  <si>
    <t>Восстановление (модернизация и теплоизоляция) сетей горячего водоснабжения от ЦТП, расположенного по адресу: ул. им. Академика О.К. Антонова, д. № 31, до многоквартирных домов № 29, 31 по ул. им. Академика О.К. Антонова; № 6, 8, 10, 12 по ул. Перспективной</t>
  </si>
  <si>
    <t>Реконструкция центрального теплового пункта «Нежилое здание ЦТП по адресу: г. Саратов, ул. им. Чернышевского Н.Г., д. 8» и восстановление (модернизация и теплоизоляция) сетей горячего водоснабжения до многоквартирных домов № 8, 10, 12, 14, 16, 18, 20 по ул. им. Чернышевского Н.Г.; № 1, 4, 6, 8, по 4-му пр. им. Чернышевского Н.Г.</t>
  </si>
  <si>
    <t>Восстановление циркуляционного трубопровода от центрального теплового пункта, расположенного по адресу: просп. Энтузиастов, д. 56/1 до ввода в многоквартирный дом №8 по Барнаульскому тупику</t>
  </si>
  <si>
    <t>Реконструкция оборудования котельной, расположенной по адресу: ул. им. Ломоносова М.В., 1 и восстановление (модернизация и теплоизоляция) сетей горячего водоснабжения до многоквартирных домов № 6 по ул. Зеркальной; № 5, 11, 25, 25А по ул. 1-й Прокатной; № 3А, 4, 8, 19 по ул. 2-й Прокатной; № 7 по ул. Измайлова</t>
  </si>
  <si>
    <t>Реконструкция оборудования (в части горячего водоснабжения) центрального теплового пункта «Нежилое здание ЦТП по адресу: г. Саратов, ул. Аптечная, 49/53»</t>
  </si>
  <si>
    <t>Реконструкция центрального теплового пункта «Нежилое здание ЦТП по адресу: г. Саратов, ул. Томская, д. 18» и восстановление (модернизация и теплоизоляция) сетей горячего водоснабжения до многоквартирных домов № 23, 25, 29, 27, 31 по ул. Пензенской; № 18 по ул. Томской</t>
  </si>
  <si>
    <t>Реконструкция центрального теплового пункта «Нежилое здание ЦТП по адресу: г. Саратов, ул. Волгоградская, д. 18» и восстановление (модернизация и теплоизоляция) сетей горячего водоснабжения до многоквартирного дома № 18 по ул. Волгоградской</t>
  </si>
  <si>
    <t>Реконструкция центрального теплового пункта «Нежилое здание ЦТП по адресу: г. Саратов, ул. Малая Горная, д. 41/45» и восстановление (модернизация и теплоизоляция) сетей горячего водоснабжения до многоквартирных домов № 18/40 по ул. Соколовой; № 33/39, 27/31, 41/45 по ул. Малой Горной; № 4/20 по ул. Малой Затонской</t>
  </si>
  <si>
    <t>Реконструкция центрального теплового пункта «Нежилое помещение по адресу: г. Саратов, ул. Крымская, д. 34» и восстановление тепловых сетей до многоквартирных жилых домов № 1, 3, 4, 5, 6, 7, 8, 9 по ул. М. Расковой; № 34, 34А по ул. Крымской; № 60, 62 по Ново-Астраханскому шоссе</t>
  </si>
  <si>
    <t>Организация сбора и вывозы твердых коммунальных отходов с Театральной площади после проведения ярмарок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</si>
  <si>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</si>
  <si>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</si>
  <si>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</si>
  <si>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</si>
  <si>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</si>
  <si>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</si>
  <si>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</si>
  <si>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</si>
  <si>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</si>
  <si>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</si>
  <si>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</si>
  <si>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</si>
  <si>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</si>
  <si>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 xml:space="preserve">31300И0000  </t>
  </si>
  <si>
    <t>31300К0000</t>
  </si>
  <si>
    <t>051040М000</t>
  </si>
  <si>
    <t>052010М000</t>
  </si>
  <si>
    <t>0520107140</t>
  </si>
  <si>
    <t>0520107150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</si>
  <si>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 и проведению энергоэффективных мероприятий в рамках реализации энергосервисных договоров (контрактов)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</si>
  <si>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</si>
  <si>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</si>
  <si>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</si>
  <si>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</si>
  <si>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</si>
  <si>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</si>
  <si>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</si>
  <si>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</si>
  <si>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</si>
  <si>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</si>
  <si>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</si>
  <si>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</si>
  <si>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</si>
  <si>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</si>
  <si>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</si>
  <si>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</si>
  <si>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</si>
  <si>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</si>
  <si>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</si>
  <si>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</si>
  <si>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</si>
  <si>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06201L5550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</si>
  <si>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</si>
  <si>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</si>
  <si>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</si>
  <si>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</si>
  <si>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</si>
  <si>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0710108100</t>
  </si>
  <si>
    <t>0710200000</t>
  </si>
  <si>
    <t>0720107030</t>
  </si>
  <si>
    <t>0720107040</t>
  </si>
  <si>
    <t>0720107070</t>
  </si>
  <si>
    <t>0720107110</t>
  </si>
  <si>
    <t>0720206210</t>
  </si>
  <si>
    <t>0720206220</t>
  </si>
  <si>
    <t>0720206230</t>
  </si>
  <si>
    <t>0720206240</t>
  </si>
  <si>
    <t>0720206250</t>
  </si>
  <si>
    <t>0720206260</t>
  </si>
  <si>
    <t>0720206270</t>
  </si>
  <si>
    <t>0720206280</t>
  </si>
  <si>
    <t>0720206290</t>
  </si>
  <si>
    <t>0720206300</t>
  </si>
  <si>
    <t>0720206310</t>
  </si>
  <si>
    <t>0720206320</t>
  </si>
  <si>
    <t>0720206330</t>
  </si>
  <si>
    <t>0720206340</t>
  </si>
  <si>
    <t>0720206460</t>
  </si>
  <si>
    <t>0720206470</t>
  </si>
  <si>
    <t>0720206480</t>
  </si>
  <si>
    <t>0720206490</t>
  </si>
  <si>
    <t>0720206520</t>
  </si>
  <si>
    <t>0720206530</t>
  </si>
  <si>
    <t>0720206540</t>
  </si>
  <si>
    <t>0720206620</t>
  </si>
  <si>
    <t>0720208120</t>
  </si>
  <si>
    <t>Реконструкция центрального теплового пункта «Нежилое помещение по адресу: г. Саратов, ул. Астраханская, д. 40» и восстановление (реконструкция и теплоизоляция) сетей горячего водоснабжения до многоквартирных домов № 10/20, 22/36, 38, 40 по ул. Астраханской; № 18/30, 6/16 по 5-му проезду Первомайского поселка; № 19/31 по 7-му проезду Первомайского поселка; № 39/53, 55 по ул. 2-й Садовой; № 21/23, 25 по 6-му проезду Первомайского поселка</t>
  </si>
  <si>
    <t>Кассовый план  1 полугодия       2018 года</t>
  </si>
  <si>
    <t xml:space="preserve"> к кассовому плану               1 полугодия         2018 года</t>
  </si>
  <si>
    <t>Председатель комитета по финансам
администрации муниципального образования
"Город Саратов"</t>
  </si>
  <si>
    <t>3110000100</t>
  </si>
  <si>
    <t>226</t>
  </si>
  <si>
    <t>07204L5660</t>
  </si>
  <si>
    <t>Реализация мероприятий в области обращения с отходами</t>
  </si>
  <si>
    <t>853</t>
  </si>
  <si>
    <t>за 1 полугодие 2018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</si>
</sst>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;[Red]\-#,##0.00;0.0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12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4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9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2" xfId="0" applyNumberFormat="1" applyFont="1" applyBorder="1"/>
    <xf numFmtId="0" fontId="9" fillId="0" borderId="2" xfId="0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164" fontId="5" fillId="0" borderId="8" xfId="0" applyNumberFormat="1" applyFont="1" applyFill="1" applyBorder="1"/>
    <xf numFmtId="164" fontId="5" fillId="0" borderId="0" xfId="0" applyNumberFormat="1" applyFont="1" applyFill="1" applyBorder="1"/>
    <xf numFmtId="164" fontId="4" fillId="2" borderId="3" xfId="0" applyNumberFormat="1" applyFont="1" applyFill="1" applyBorder="1"/>
    <xf numFmtId="0" fontId="5" fillId="0" borderId="3" xfId="0" applyFont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right" vertical="center" wrapText="1"/>
    </xf>
    <xf numFmtId="49" fontId="9" fillId="0" borderId="3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0" fillId="3" borderId="0" xfId="0" applyFill="1"/>
    <xf numFmtId="164" fontId="7" fillId="0" borderId="0" xfId="0" applyNumberFormat="1" applyFont="1" applyAlignment="1">
      <alignment horizontal="left"/>
    </xf>
    <xf numFmtId="0" fontId="9" fillId="0" borderId="3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</cellXfs>
  <cellStyles count="29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5"/>
  <sheetViews>
    <sheetView tabSelected="1" topLeftCell="B1" zoomScale="80" zoomScaleNormal="80" zoomScaleSheetLayoutView="70" workbookViewId="0">
      <pane ySplit="6" topLeftCell="A103" activePane="bottomLeft" state="frozenSplit"/>
      <selection pane="bottomLeft" activeCell="D129" sqref="A129:XFD129"/>
    </sheetView>
  </sheetViews>
  <sheetFormatPr defaultRowHeight="12.75"/>
  <cols>
    <col min="1" max="1" width="108.85546875" customWidth="1"/>
    <col min="2" max="2" width="18.140625" customWidth="1"/>
    <col min="3" max="3" width="10.5703125" customWidth="1"/>
    <col min="4" max="4" width="10.7109375" customWidth="1"/>
    <col min="5" max="5" width="20.140625" customWidth="1"/>
    <col min="6" max="6" width="18.5703125" customWidth="1"/>
    <col min="7" max="7" width="17.28515625" customWidth="1"/>
    <col min="8" max="8" width="19.85546875" customWidth="1"/>
    <col min="9" max="9" width="17.5703125" customWidth="1"/>
    <col min="10" max="10" width="23" customWidth="1"/>
    <col min="11" max="11" width="16.5703125" style="1" customWidth="1"/>
    <col min="12" max="12" width="9.42578125" bestFit="1" customWidth="1"/>
    <col min="13" max="13" width="9.28515625" bestFit="1" customWidth="1"/>
    <col min="14" max="14" width="16.85546875" bestFit="1" customWidth="1"/>
    <col min="15" max="15" width="15.5703125" bestFit="1" customWidth="1"/>
  </cols>
  <sheetData>
    <row r="1" spans="1:12" ht="20.25">
      <c r="A1" s="157" t="s">
        <v>47</v>
      </c>
      <c r="B1" s="157"/>
      <c r="C1" s="157"/>
      <c r="D1" s="157"/>
      <c r="E1" s="157"/>
      <c r="F1" s="157"/>
      <c r="G1" s="157"/>
      <c r="H1" s="157"/>
      <c r="I1" s="158"/>
    </row>
    <row r="2" spans="1:12" ht="20.25">
      <c r="A2" s="157" t="s">
        <v>186</v>
      </c>
      <c r="B2" s="157"/>
      <c r="C2" s="157"/>
      <c r="D2" s="157"/>
      <c r="E2" s="157"/>
      <c r="F2" s="157"/>
      <c r="G2" s="157"/>
      <c r="H2" s="157"/>
      <c r="I2" s="158"/>
    </row>
    <row r="3" spans="1:12" ht="18.75">
      <c r="A3" s="2"/>
      <c r="B3" s="3"/>
      <c r="C3" s="3"/>
      <c r="D3" s="4"/>
      <c r="E3" s="5"/>
      <c r="F3" s="5"/>
      <c r="G3" s="5"/>
      <c r="I3" s="6" t="s">
        <v>0</v>
      </c>
      <c r="J3" s="7"/>
    </row>
    <row r="4" spans="1:12" ht="18.75">
      <c r="A4" s="159" t="s">
        <v>1</v>
      </c>
      <c r="B4" s="166" t="s">
        <v>2</v>
      </c>
      <c r="C4" s="166"/>
      <c r="D4" s="143" t="s">
        <v>7</v>
      </c>
      <c r="E4" s="160" t="s">
        <v>65</v>
      </c>
      <c r="F4" s="160" t="s">
        <v>178</v>
      </c>
      <c r="G4" s="159" t="s">
        <v>3</v>
      </c>
      <c r="H4" s="165" t="s">
        <v>4</v>
      </c>
      <c r="I4" s="159"/>
      <c r="J4" s="8"/>
    </row>
    <row r="5" spans="1:12" ht="18.75" customHeight="1">
      <c r="A5" s="159"/>
      <c r="B5" s="166"/>
      <c r="C5" s="166"/>
      <c r="D5" s="167"/>
      <c r="E5" s="161"/>
      <c r="F5" s="163"/>
      <c r="G5" s="159"/>
      <c r="H5" s="160" t="s">
        <v>66</v>
      </c>
      <c r="I5" s="160" t="s">
        <v>179</v>
      </c>
      <c r="J5" s="151"/>
    </row>
    <row r="6" spans="1:12" ht="56.25" customHeight="1">
      <c r="A6" s="159"/>
      <c r="B6" s="57" t="s">
        <v>5</v>
      </c>
      <c r="C6" s="57" t="s">
        <v>6</v>
      </c>
      <c r="D6" s="144"/>
      <c r="E6" s="162"/>
      <c r="F6" s="164"/>
      <c r="G6" s="159"/>
      <c r="H6" s="164"/>
      <c r="I6" s="164"/>
      <c r="J6" s="151"/>
    </row>
    <row r="7" spans="1:12" ht="18.75">
      <c r="A7" s="10">
        <v>1</v>
      </c>
      <c r="B7" s="9">
        <v>2</v>
      </c>
      <c r="C7" s="9">
        <v>3</v>
      </c>
      <c r="D7" s="9">
        <v>4</v>
      </c>
      <c r="E7" s="9">
        <v>5</v>
      </c>
      <c r="F7" s="11">
        <v>6</v>
      </c>
      <c r="G7" s="10">
        <v>7</v>
      </c>
      <c r="H7" s="10">
        <v>8</v>
      </c>
      <c r="I7" s="11">
        <v>9</v>
      </c>
      <c r="J7" s="8"/>
    </row>
    <row r="8" spans="1:12" ht="18.75">
      <c r="A8" s="119" t="s">
        <v>8</v>
      </c>
      <c r="B8" s="26"/>
      <c r="C8" s="26"/>
      <c r="D8" s="17"/>
      <c r="E8" s="90">
        <f>E10+E31+E64+E176</f>
        <v>1106933.5999999999</v>
      </c>
      <c r="F8" s="90">
        <f>F10+F31+F64+F176</f>
        <v>335337.69774999999</v>
      </c>
      <c r="G8" s="90">
        <f>G10+G31+G64+G176</f>
        <v>324821.74161999999</v>
      </c>
      <c r="H8" s="18">
        <f>G8/E8*100</f>
        <v>29.344284211808191</v>
      </c>
      <c r="I8" s="18">
        <f>G8/F8*100</f>
        <v>96.864069801707814</v>
      </c>
    </row>
    <row r="9" spans="1:12" ht="18.75">
      <c r="A9" s="13" t="s">
        <v>9</v>
      </c>
      <c r="B9" s="9"/>
      <c r="C9" s="9"/>
      <c r="D9" s="14"/>
      <c r="E9" s="15"/>
      <c r="F9" s="15"/>
      <c r="G9" s="15"/>
      <c r="H9" s="15"/>
      <c r="I9" s="15"/>
    </row>
    <row r="10" spans="1:12" ht="18.75">
      <c r="A10" s="16" t="s">
        <v>10</v>
      </c>
      <c r="B10" s="16"/>
      <c r="C10" s="16"/>
      <c r="D10" s="17"/>
      <c r="E10" s="18">
        <f>SUM(E11:E27)-E16-E18-E20</f>
        <v>146641.99999999997</v>
      </c>
      <c r="F10" s="18">
        <f>SUM(F11:F27)-F16-F18-F20</f>
        <v>53984.556130000012</v>
      </c>
      <c r="G10" s="18">
        <f>SUM(G11:G27)-G16-G18-G20</f>
        <v>49086.8</v>
      </c>
      <c r="H10" s="18">
        <f>G10/E10*100</f>
        <v>33.473902429044891</v>
      </c>
      <c r="I10" s="18">
        <f t="shared" ref="I10:I67" si="0">G10/F10*100</f>
        <v>90.927486523727751</v>
      </c>
      <c r="J10" s="19"/>
    </row>
    <row r="11" spans="1:12" s="1" customFormat="1" ht="56.25">
      <c r="A11" s="79" t="s">
        <v>11</v>
      </c>
      <c r="B11" s="30" t="s">
        <v>145</v>
      </c>
      <c r="C11" s="30" t="s">
        <v>13</v>
      </c>
      <c r="D11" s="31">
        <v>225</v>
      </c>
      <c r="E11" s="21">
        <v>13790.4</v>
      </c>
      <c r="F11" s="21">
        <v>11786.2</v>
      </c>
      <c r="G11" s="21">
        <v>11720.1</v>
      </c>
      <c r="H11" s="21">
        <f t="shared" ref="H11:H27" si="1">G11/E11*100</f>
        <v>84.987382526975296</v>
      </c>
      <c r="I11" s="21">
        <f t="shared" si="0"/>
        <v>99.439174627954714</v>
      </c>
    </row>
    <row r="12" spans="1:12" ht="37.5">
      <c r="A12" s="79" t="s">
        <v>54</v>
      </c>
      <c r="B12" s="30" t="s">
        <v>146</v>
      </c>
      <c r="C12" s="20" t="s">
        <v>13</v>
      </c>
      <c r="D12" s="54">
        <v>225</v>
      </c>
      <c r="E12" s="21">
        <v>6726.2</v>
      </c>
      <c r="F12" s="21">
        <v>461</v>
      </c>
      <c r="G12" s="21">
        <v>461</v>
      </c>
      <c r="H12" s="21">
        <f t="shared" si="1"/>
        <v>6.8537956052451605</v>
      </c>
      <c r="I12" s="21">
        <f t="shared" si="0"/>
        <v>100</v>
      </c>
      <c r="J12" s="1"/>
      <c r="L12" s="1"/>
    </row>
    <row r="13" spans="1:12" ht="37.5">
      <c r="A13" s="79" t="s">
        <v>63</v>
      </c>
      <c r="B13" s="30" t="s">
        <v>147</v>
      </c>
      <c r="C13" s="20" t="s">
        <v>13</v>
      </c>
      <c r="D13" s="85">
        <v>225</v>
      </c>
      <c r="E13" s="21">
        <v>3408.6</v>
      </c>
      <c r="F13" s="21">
        <v>260.7</v>
      </c>
      <c r="G13" s="22">
        <v>260.7</v>
      </c>
      <c r="H13" s="21">
        <f t="shared" si="1"/>
        <v>7.6483013553951764</v>
      </c>
      <c r="I13" s="21">
        <f t="shared" si="0"/>
        <v>100</v>
      </c>
      <c r="J13" s="1"/>
      <c r="L13" s="1"/>
    </row>
    <row r="14" spans="1:12" ht="37.5">
      <c r="A14" s="79" t="s">
        <v>63</v>
      </c>
      <c r="B14" s="30" t="s">
        <v>147</v>
      </c>
      <c r="C14" s="20" t="s">
        <v>13</v>
      </c>
      <c r="D14" s="54">
        <v>226</v>
      </c>
      <c r="E14" s="21">
        <v>2360.5</v>
      </c>
      <c r="F14" s="21">
        <v>265</v>
      </c>
      <c r="G14" s="22">
        <v>241.3</v>
      </c>
      <c r="H14" s="21">
        <f t="shared" si="1"/>
        <v>10.222410506248677</v>
      </c>
      <c r="I14" s="21">
        <f t="shared" si="0"/>
        <v>91.056603773584911</v>
      </c>
      <c r="J14" s="1"/>
      <c r="L14" s="1"/>
    </row>
    <row r="15" spans="1:12" ht="37.5">
      <c r="A15" s="79" t="s">
        <v>71</v>
      </c>
      <c r="B15" s="30" t="s">
        <v>148</v>
      </c>
      <c r="C15" s="20" t="s">
        <v>13</v>
      </c>
      <c r="D15" s="85">
        <v>225</v>
      </c>
      <c r="E15" s="21">
        <v>10895.4</v>
      </c>
      <c r="F15" s="21">
        <v>1736.9</v>
      </c>
      <c r="G15" s="22">
        <v>1265.8</v>
      </c>
      <c r="H15" s="21">
        <f t="shared" si="1"/>
        <v>11.617746939075206</v>
      </c>
      <c r="I15" s="21">
        <f t="shared" si="0"/>
        <v>72.876964707237022</v>
      </c>
      <c r="J15" s="1"/>
      <c r="L15" s="1"/>
    </row>
    <row r="16" spans="1:12" ht="37.5">
      <c r="A16" s="79" t="s">
        <v>74</v>
      </c>
      <c r="B16" s="30" t="s">
        <v>149</v>
      </c>
      <c r="C16" s="20" t="s">
        <v>13</v>
      </c>
      <c r="D16" s="91">
        <v>226</v>
      </c>
      <c r="E16" s="21">
        <v>17494.599999999999</v>
      </c>
      <c r="F16" s="21">
        <v>3850</v>
      </c>
      <c r="G16" s="21"/>
      <c r="H16" s="21"/>
      <c r="I16" s="21"/>
      <c r="J16" s="1"/>
      <c r="L16" s="1"/>
    </row>
    <row r="17" spans="1:12" ht="18.75">
      <c r="A17" s="58" t="s">
        <v>48</v>
      </c>
      <c r="B17" s="102" t="s">
        <v>67</v>
      </c>
      <c r="C17" s="60" t="s">
        <v>13</v>
      </c>
      <c r="D17" s="61">
        <v>226</v>
      </c>
      <c r="E17" s="73">
        <v>17494.599999999999</v>
      </c>
      <c r="F17" s="73">
        <v>3850</v>
      </c>
      <c r="G17" s="73"/>
      <c r="H17" s="73"/>
      <c r="I17" s="73"/>
      <c r="J17" s="1"/>
      <c r="L17" s="1"/>
    </row>
    <row r="18" spans="1:12" ht="37.5">
      <c r="A18" s="79" t="s">
        <v>75</v>
      </c>
      <c r="B18" s="93">
        <v>2010000000</v>
      </c>
      <c r="C18" s="20" t="s">
        <v>13</v>
      </c>
      <c r="D18" s="91">
        <v>226</v>
      </c>
      <c r="E18" s="21">
        <f>E19</f>
        <v>18300</v>
      </c>
      <c r="F18" s="21">
        <f t="shared" ref="F18:G18" si="2">F19</f>
        <v>650</v>
      </c>
      <c r="G18" s="21">
        <f t="shared" si="2"/>
        <v>167.3</v>
      </c>
      <c r="H18" s="21">
        <f t="shared" ref="H18" si="3">G18/E18*100</f>
        <v>0.91420765027322404</v>
      </c>
      <c r="I18" s="21">
        <f t="shared" ref="I18" si="4">G18/F18*100</f>
        <v>25.738461538461539</v>
      </c>
      <c r="J18" s="1"/>
      <c r="L18" s="1"/>
    </row>
    <row r="19" spans="1:12" s="63" customFormat="1" ht="18.75">
      <c r="A19" s="58" t="s">
        <v>48</v>
      </c>
      <c r="B19" s="59" t="s">
        <v>68</v>
      </c>
      <c r="C19" s="60" t="s">
        <v>13</v>
      </c>
      <c r="D19" s="61">
        <v>226</v>
      </c>
      <c r="E19" s="73">
        <v>18300</v>
      </c>
      <c r="F19" s="73">
        <v>650</v>
      </c>
      <c r="G19" s="73">
        <v>167.3</v>
      </c>
      <c r="H19" s="73">
        <f t="shared" si="1"/>
        <v>0.91420765027322404</v>
      </c>
      <c r="I19" s="73">
        <f t="shared" si="0"/>
        <v>25.738461538461539</v>
      </c>
      <c r="J19" s="1"/>
      <c r="K19" s="1"/>
      <c r="L19" s="1"/>
    </row>
    <row r="20" spans="1:12" s="63" customFormat="1" ht="37.5">
      <c r="A20" s="79" t="s">
        <v>76</v>
      </c>
      <c r="B20" s="93">
        <v>202000000</v>
      </c>
      <c r="C20" s="20" t="s">
        <v>14</v>
      </c>
      <c r="D20" s="91">
        <v>310</v>
      </c>
      <c r="E20" s="21">
        <v>45000</v>
      </c>
      <c r="F20" s="21">
        <v>13058</v>
      </c>
      <c r="G20" s="21">
        <v>13054</v>
      </c>
      <c r="H20" s="21">
        <f t="shared" si="1"/>
        <v>29.00888888888889</v>
      </c>
      <c r="I20" s="21">
        <f t="shared" si="0"/>
        <v>99.969367437586158</v>
      </c>
      <c r="J20" s="130"/>
      <c r="K20" s="1"/>
      <c r="L20" s="1"/>
    </row>
    <row r="21" spans="1:12" s="63" customFormat="1" ht="18.75">
      <c r="A21" s="58" t="s">
        <v>48</v>
      </c>
      <c r="B21" s="59" t="s">
        <v>55</v>
      </c>
      <c r="C21" s="60" t="s">
        <v>14</v>
      </c>
      <c r="D21" s="61">
        <v>310</v>
      </c>
      <c r="E21" s="73">
        <v>45000</v>
      </c>
      <c r="F21" s="73">
        <v>13058</v>
      </c>
      <c r="G21" s="73">
        <v>13054</v>
      </c>
      <c r="H21" s="73">
        <f t="shared" ref="H21" si="5">G21/E21*100</f>
        <v>29.00888888888889</v>
      </c>
      <c r="I21" s="73">
        <f t="shared" ref="I21" si="6">G21/F21*100</f>
        <v>99.969367437586158</v>
      </c>
      <c r="J21" s="130"/>
      <c r="K21" s="1"/>
      <c r="L21" s="1"/>
    </row>
    <row r="22" spans="1:12" s="63" customFormat="1" ht="37.5">
      <c r="A22" s="79" t="s">
        <v>72</v>
      </c>
      <c r="B22" s="93">
        <v>3110000100</v>
      </c>
      <c r="C22" s="20" t="s">
        <v>13</v>
      </c>
      <c r="D22" s="91">
        <v>225</v>
      </c>
      <c r="E22" s="21">
        <v>3879</v>
      </c>
      <c r="F22" s="21">
        <v>284.3</v>
      </c>
      <c r="G22" s="22">
        <v>284.3</v>
      </c>
      <c r="H22" s="21">
        <f t="shared" si="1"/>
        <v>7.3292085589069353</v>
      </c>
      <c r="I22" s="21">
        <f t="shared" si="0"/>
        <v>100</v>
      </c>
      <c r="J22" s="130"/>
      <c r="K22" s="1"/>
      <c r="L22" s="1"/>
    </row>
    <row r="23" spans="1:12" s="63" customFormat="1" ht="37.5">
      <c r="A23" s="79" t="s">
        <v>72</v>
      </c>
      <c r="B23" s="93">
        <v>3110000100</v>
      </c>
      <c r="C23" s="20" t="s">
        <v>13</v>
      </c>
      <c r="D23" s="91">
        <v>226</v>
      </c>
      <c r="E23" s="21">
        <v>3919.7</v>
      </c>
      <c r="F23" s="21">
        <v>1193.8</v>
      </c>
      <c r="G23" s="22">
        <v>1193.8</v>
      </c>
      <c r="H23" s="21">
        <f t="shared" si="1"/>
        <v>30.45641248054698</v>
      </c>
      <c r="I23" s="21">
        <f t="shared" si="0"/>
        <v>100</v>
      </c>
      <c r="J23" s="130"/>
      <c r="K23" s="1"/>
      <c r="L23" s="1"/>
    </row>
    <row r="24" spans="1:12" s="63" customFormat="1" ht="37.5">
      <c r="A24" s="79" t="s">
        <v>73</v>
      </c>
      <c r="B24" s="93" t="s">
        <v>69</v>
      </c>
      <c r="C24" s="20" t="s">
        <v>13</v>
      </c>
      <c r="D24" s="91">
        <v>225</v>
      </c>
      <c r="E24" s="21">
        <v>2823.8</v>
      </c>
      <c r="F24" s="21">
        <v>2720.9</v>
      </c>
      <c r="G24" s="22">
        <v>2720.9</v>
      </c>
      <c r="H24" s="21">
        <f t="shared" si="1"/>
        <v>96.355974219137323</v>
      </c>
      <c r="I24" s="21">
        <f t="shared" si="0"/>
        <v>100</v>
      </c>
      <c r="J24" s="130"/>
      <c r="K24" s="1"/>
      <c r="L24" s="1"/>
    </row>
    <row r="25" spans="1:12" s="63" customFormat="1" ht="37.5">
      <c r="A25" s="79" t="s">
        <v>73</v>
      </c>
      <c r="B25" s="123" t="s">
        <v>69</v>
      </c>
      <c r="C25" s="125" t="s">
        <v>13</v>
      </c>
      <c r="D25" s="124">
        <v>226</v>
      </c>
      <c r="E25" s="21">
        <v>92.9</v>
      </c>
      <c r="F25" s="21"/>
      <c r="G25" s="22"/>
      <c r="H25" s="21"/>
      <c r="I25" s="21"/>
      <c r="J25" s="130"/>
      <c r="K25" s="1"/>
      <c r="L25" s="1"/>
    </row>
    <row r="26" spans="1:12" s="65" customFormat="1" ht="37.5">
      <c r="A26" s="79" t="s">
        <v>73</v>
      </c>
      <c r="B26" s="93" t="s">
        <v>69</v>
      </c>
      <c r="C26" s="20" t="s">
        <v>19</v>
      </c>
      <c r="D26" s="91">
        <v>296</v>
      </c>
      <c r="E26" s="21">
        <v>838.6</v>
      </c>
      <c r="F26" s="21">
        <v>605.6</v>
      </c>
      <c r="G26" s="22">
        <v>605.6</v>
      </c>
      <c r="H26" s="21">
        <f t="shared" si="1"/>
        <v>72.215597424278556</v>
      </c>
      <c r="I26" s="21">
        <f t="shared" si="0"/>
        <v>100</v>
      </c>
      <c r="J26" s="130"/>
      <c r="K26" s="1"/>
      <c r="L26" s="1"/>
    </row>
    <row r="27" spans="1:12" s="65" customFormat="1" ht="58.5" customHeight="1">
      <c r="A27" s="79" t="s">
        <v>53</v>
      </c>
      <c r="B27" s="93" t="s">
        <v>70</v>
      </c>
      <c r="C27" s="20" t="s">
        <v>13</v>
      </c>
      <c r="D27" s="91">
        <v>225</v>
      </c>
      <c r="E27" s="21">
        <v>17112.3</v>
      </c>
      <c r="F27" s="21">
        <v>17112.156129999999</v>
      </c>
      <c r="G27" s="22">
        <v>17112</v>
      </c>
      <c r="H27" s="21">
        <f t="shared" si="1"/>
        <v>99.998246875054789</v>
      </c>
      <c r="I27" s="21">
        <f t="shared" si="0"/>
        <v>99.999087607670162</v>
      </c>
      <c r="J27" s="1"/>
      <c r="K27" s="1"/>
      <c r="L27" s="1"/>
    </row>
    <row r="28" spans="1:12" s="4" customFormat="1" ht="18.75" hidden="1">
      <c r="A28" s="13"/>
      <c r="B28" s="24"/>
      <c r="C28" s="20" t="s">
        <v>15</v>
      </c>
      <c r="D28" s="54">
        <v>242</v>
      </c>
      <c r="E28" s="15">
        <v>0</v>
      </c>
      <c r="F28" s="22">
        <v>0</v>
      </c>
      <c r="G28" s="22">
        <v>0</v>
      </c>
      <c r="H28" s="62" t="e">
        <f t="shared" ref="H28:H30" si="7">G28/E28*100</f>
        <v>#DIV/0!</v>
      </c>
      <c r="I28" s="62" t="e">
        <f t="shared" ref="I28:I30" si="8">G28/F28*100</f>
        <v>#DIV/0!</v>
      </c>
      <c r="J28" s="1"/>
      <c r="K28" s="1"/>
      <c r="L28" s="1"/>
    </row>
    <row r="29" spans="1:12" s="4" customFormat="1" ht="18.75" hidden="1">
      <c r="A29" s="13"/>
      <c r="B29" s="24"/>
      <c r="C29" s="20" t="s">
        <v>15</v>
      </c>
      <c r="D29" s="54">
        <v>242</v>
      </c>
      <c r="E29" s="15">
        <v>0</v>
      </c>
      <c r="F29" s="22">
        <v>0</v>
      </c>
      <c r="G29" s="22">
        <v>0</v>
      </c>
      <c r="H29" s="62" t="e">
        <f t="shared" si="7"/>
        <v>#DIV/0!</v>
      </c>
      <c r="I29" s="62" t="e">
        <f t="shared" si="8"/>
        <v>#DIV/0!</v>
      </c>
      <c r="J29" s="1"/>
      <c r="K29" s="1"/>
      <c r="L29" s="1"/>
    </row>
    <row r="30" spans="1:12" s="4" customFormat="1" ht="18.75" hidden="1">
      <c r="A30" s="23"/>
      <c r="B30" s="24"/>
      <c r="C30" s="56" t="s">
        <v>14</v>
      </c>
      <c r="D30" s="55">
        <v>310</v>
      </c>
      <c r="E30" s="22">
        <v>0</v>
      </c>
      <c r="F30" s="15">
        <v>0</v>
      </c>
      <c r="G30" s="15">
        <v>0</v>
      </c>
      <c r="H30" s="62" t="e">
        <f t="shared" si="7"/>
        <v>#DIV/0!</v>
      </c>
      <c r="I30" s="62" t="e">
        <f t="shared" si="8"/>
        <v>#DIV/0!</v>
      </c>
      <c r="J30" s="1"/>
      <c r="K30" s="1"/>
      <c r="L30" s="1"/>
    </row>
    <row r="31" spans="1:12" ht="18.75">
      <c r="A31" s="25" t="s">
        <v>16</v>
      </c>
      <c r="B31" s="26"/>
      <c r="C31" s="26"/>
      <c r="D31" s="26"/>
      <c r="E31" s="18">
        <f>SUM(E32:E63)</f>
        <v>66864.100000000006</v>
      </c>
      <c r="F31" s="18">
        <f t="shared" ref="F31:G31" si="9">SUM(F32:F63)</f>
        <v>31318.000000000004</v>
      </c>
      <c r="G31" s="18">
        <f t="shared" si="9"/>
        <v>29490.9</v>
      </c>
      <c r="H31" s="105">
        <f>G31/E31*100</f>
        <v>44.105730878004792</v>
      </c>
      <c r="I31" s="105">
        <f t="shared" si="0"/>
        <v>94.16597483875087</v>
      </c>
    </row>
    <row r="32" spans="1:12" ht="37.5">
      <c r="A32" s="79" t="s">
        <v>57</v>
      </c>
      <c r="B32" s="30" t="s">
        <v>78</v>
      </c>
      <c r="C32" s="30" t="s">
        <v>56</v>
      </c>
      <c r="D32" s="30">
        <v>241</v>
      </c>
      <c r="E32" s="21">
        <v>14200</v>
      </c>
      <c r="F32" s="21">
        <v>7100</v>
      </c>
      <c r="G32" s="103">
        <v>7100</v>
      </c>
      <c r="H32" s="21">
        <f t="shared" ref="H32" si="10">G32/E32*100</f>
        <v>50</v>
      </c>
      <c r="I32" s="21">
        <f t="shared" ref="I32" si="11">G32/F32*100</f>
        <v>100</v>
      </c>
      <c r="J32" s="104"/>
      <c r="K32" s="104"/>
      <c r="L32" s="104"/>
    </row>
    <row r="33" spans="1:12" ht="37.5">
      <c r="A33" s="79" t="s">
        <v>17</v>
      </c>
      <c r="B33" s="30" t="s">
        <v>150</v>
      </c>
      <c r="C33" s="30" t="s">
        <v>44</v>
      </c>
      <c r="D33" s="30">
        <v>241</v>
      </c>
      <c r="E33" s="21">
        <v>4312.8999999999996</v>
      </c>
      <c r="F33" s="21">
        <v>2156.4</v>
      </c>
      <c r="G33" s="103">
        <v>1915.4</v>
      </c>
      <c r="H33" s="21">
        <f t="shared" ref="H33:H63" si="12">G33/E33*100</f>
        <v>44.410953186950778</v>
      </c>
      <c r="I33" s="21">
        <f t="shared" ref="I33:I36" si="13">G33/F33*100</f>
        <v>88.823965869041004</v>
      </c>
      <c r="J33" s="104"/>
      <c r="K33" s="104"/>
      <c r="L33" s="104"/>
    </row>
    <row r="34" spans="1:12" ht="18.75">
      <c r="A34" s="79" t="s">
        <v>18</v>
      </c>
      <c r="B34" s="30" t="s">
        <v>151</v>
      </c>
      <c r="C34" s="30" t="s">
        <v>44</v>
      </c>
      <c r="D34" s="30">
        <v>241</v>
      </c>
      <c r="E34" s="21">
        <v>11600</v>
      </c>
      <c r="F34" s="21">
        <v>7482</v>
      </c>
      <c r="G34" s="103">
        <v>7482</v>
      </c>
      <c r="H34" s="21">
        <f t="shared" si="12"/>
        <v>64.5</v>
      </c>
      <c r="I34" s="21">
        <f t="shared" si="13"/>
        <v>100</v>
      </c>
      <c r="J34" s="104"/>
      <c r="K34" s="104"/>
      <c r="L34" s="104"/>
    </row>
    <row r="35" spans="1:12" ht="75">
      <c r="A35" s="79" t="s">
        <v>58</v>
      </c>
      <c r="B35" s="30" t="s">
        <v>152</v>
      </c>
      <c r="C35" s="30" t="s">
        <v>56</v>
      </c>
      <c r="D35" s="30">
        <v>241</v>
      </c>
      <c r="E35" s="21">
        <v>6664.2</v>
      </c>
      <c r="F35" s="21">
        <v>6664.2</v>
      </c>
      <c r="G35" s="103">
        <v>6664.2</v>
      </c>
      <c r="H35" s="21">
        <f t="shared" si="12"/>
        <v>100</v>
      </c>
      <c r="I35" s="21">
        <f t="shared" si="13"/>
        <v>100</v>
      </c>
      <c r="J35" s="104"/>
      <c r="K35" s="104"/>
      <c r="L35" s="104"/>
    </row>
    <row r="36" spans="1:12" ht="58.5" customHeight="1">
      <c r="A36" s="79" t="s">
        <v>59</v>
      </c>
      <c r="B36" s="30" t="s">
        <v>153</v>
      </c>
      <c r="C36" s="30" t="s">
        <v>56</v>
      </c>
      <c r="D36" s="30">
        <v>241</v>
      </c>
      <c r="E36" s="21">
        <v>10800</v>
      </c>
      <c r="F36" s="21">
        <v>5400</v>
      </c>
      <c r="G36" s="103">
        <v>5400</v>
      </c>
      <c r="H36" s="21">
        <f t="shared" si="12"/>
        <v>50</v>
      </c>
      <c r="I36" s="21">
        <f t="shared" si="13"/>
        <v>100</v>
      </c>
      <c r="J36" s="104"/>
      <c r="K36" s="104"/>
      <c r="L36" s="104"/>
    </row>
    <row r="37" spans="1:12" ht="56.25">
      <c r="A37" s="79" t="s">
        <v>79</v>
      </c>
      <c r="B37" s="30" t="s">
        <v>154</v>
      </c>
      <c r="C37" s="30" t="s">
        <v>20</v>
      </c>
      <c r="D37" s="30">
        <v>226</v>
      </c>
      <c r="E37" s="21">
        <v>689</v>
      </c>
      <c r="F37" s="21"/>
      <c r="G37" s="103"/>
      <c r="H37" s="21"/>
      <c r="I37" s="21"/>
      <c r="J37" s="104"/>
      <c r="K37" s="104"/>
      <c r="L37" s="104"/>
    </row>
    <row r="38" spans="1:12" ht="78.75" customHeight="1">
      <c r="A38" s="79" t="s">
        <v>80</v>
      </c>
      <c r="B38" s="30" t="s">
        <v>155</v>
      </c>
      <c r="C38" s="30" t="s">
        <v>20</v>
      </c>
      <c r="D38" s="30">
        <v>226</v>
      </c>
      <c r="E38" s="21">
        <v>776.7</v>
      </c>
      <c r="F38" s="21"/>
      <c r="G38" s="103"/>
      <c r="H38" s="21"/>
      <c r="I38" s="21"/>
      <c r="J38" s="104"/>
      <c r="K38" s="104"/>
      <c r="L38" s="104"/>
    </row>
    <row r="39" spans="1:12" ht="56.25">
      <c r="A39" s="79" t="s">
        <v>81</v>
      </c>
      <c r="B39" s="30" t="s">
        <v>156</v>
      </c>
      <c r="C39" s="30" t="s">
        <v>20</v>
      </c>
      <c r="D39" s="30">
        <v>226</v>
      </c>
      <c r="E39" s="21">
        <v>678</v>
      </c>
      <c r="F39" s="21"/>
      <c r="G39" s="103"/>
      <c r="H39" s="21"/>
      <c r="I39" s="21"/>
      <c r="J39" s="104"/>
      <c r="K39" s="104"/>
      <c r="L39" s="104"/>
    </row>
    <row r="40" spans="1:12" ht="75">
      <c r="A40" s="79" t="s">
        <v>82</v>
      </c>
      <c r="B40" s="30" t="s">
        <v>157</v>
      </c>
      <c r="C40" s="30" t="s">
        <v>20</v>
      </c>
      <c r="D40" s="30">
        <v>226</v>
      </c>
      <c r="E40" s="21">
        <v>741.3</v>
      </c>
      <c r="F40" s="21"/>
      <c r="G40" s="103"/>
      <c r="H40" s="21"/>
      <c r="I40" s="21"/>
      <c r="J40" s="104"/>
      <c r="K40" s="104"/>
      <c r="L40" s="104"/>
    </row>
    <row r="41" spans="1:12" ht="79.5" customHeight="1">
      <c r="A41" s="79" t="s">
        <v>83</v>
      </c>
      <c r="B41" s="30" t="s">
        <v>158</v>
      </c>
      <c r="C41" s="30" t="s">
        <v>20</v>
      </c>
      <c r="D41" s="30">
        <v>226</v>
      </c>
      <c r="E41" s="21">
        <v>781.6</v>
      </c>
      <c r="F41" s="21"/>
      <c r="G41" s="103"/>
      <c r="H41" s="21"/>
      <c r="I41" s="21"/>
      <c r="J41" s="104"/>
      <c r="K41" s="104"/>
      <c r="L41" s="104"/>
    </row>
    <row r="42" spans="1:12" ht="75">
      <c r="A42" s="79" t="s">
        <v>84</v>
      </c>
      <c r="B42" s="30" t="s">
        <v>159</v>
      </c>
      <c r="C42" s="30" t="s">
        <v>20</v>
      </c>
      <c r="D42" s="30">
        <v>226</v>
      </c>
      <c r="E42" s="21">
        <v>794.7</v>
      </c>
      <c r="F42" s="21"/>
      <c r="G42" s="103"/>
      <c r="H42" s="21"/>
      <c r="I42" s="21"/>
      <c r="J42" s="104"/>
      <c r="K42" s="104"/>
      <c r="L42" s="104"/>
    </row>
    <row r="43" spans="1:12" ht="98.25" customHeight="1">
      <c r="A43" s="79" t="s">
        <v>85</v>
      </c>
      <c r="B43" s="30" t="s">
        <v>160</v>
      </c>
      <c r="C43" s="30" t="s">
        <v>20</v>
      </c>
      <c r="D43" s="30">
        <v>226</v>
      </c>
      <c r="E43" s="21">
        <v>925</v>
      </c>
      <c r="F43" s="21"/>
      <c r="G43" s="103"/>
      <c r="H43" s="21"/>
      <c r="I43" s="21"/>
      <c r="J43" s="104"/>
      <c r="K43" s="104"/>
      <c r="L43" s="104"/>
    </row>
    <row r="44" spans="1:12" ht="59.25" customHeight="1">
      <c r="A44" s="79" t="s">
        <v>86</v>
      </c>
      <c r="B44" s="30" t="s">
        <v>161</v>
      </c>
      <c r="C44" s="30" t="s">
        <v>20</v>
      </c>
      <c r="D44" s="30">
        <v>226</v>
      </c>
      <c r="E44" s="21">
        <v>762.8</v>
      </c>
      <c r="F44" s="21"/>
      <c r="G44" s="103"/>
      <c r="H44" s="21"/>
      <c r="I44" s="21"/>
      <c r="J44" s="104"/>
      <c r="K44" s="104"/>
      <c r="L44" s="104"/>
    </row>
    <row r="45" spans="1:12" ht="75">
      <c r="A45" s="79" t="s">
        <v>87</v>
      </c>
      <c r="B45" s="30" t="s">
        <v>162</v>
      </c>
      <c r="C45" s="30" t="s">
        <v>20</v>
      </c>
      <c r="D45" s="30">
        <v>226</v>
      </c>
      <c r="E45" s="21">
        <v>921.1</v>
      </c>
      <c r="F45" s="21"/>
      <c r="G45" s="103"/>
      <c r="H45" s="21"/>
      <c r="I45" s="21"/>
      <c r="J45" s="104"/>
      <c r="K45" s="104"/>
      <c r="L45" s="104"/>
    </row>
    <row r="46" spans="1:12" ht="61.5" customHeight="1">
      <c r="A46" s="79" t="s">
        <v>88</v>
      </c>
      <c r="B46" s="30" t="s">
        <v>163</v>
      </c>
      <c r="C46" s="30" t="s">
        <v>20</v>
      </c>
      <c r="D46" s="30">
        <v>226</v>
      </c>
      <c r="E46" s="21">
        <v>743.8</v>
      </c>
      <c r="F46" s="21"/>
      <c r="G46" s="103"/>
      <c r="H46" s="21"/>
      <c r="I46" s="21"/>
      <c r="J46" s="104"/>
      <c r="K46" s="104"/>
      <c r="L46" s="104"/>
    </row>
    <row r="47" spans="1:12" ht="75" customHeight="1">
      <c r="A47" s="79" t="s">
        <v>89</v>
      </c>
      <c r="B47" s="30" t="s">
        <v>164</v>
      </c>
      <c r="C47" s="30" t="s">
        <v>20</v>
      </c>
      <c r="D47" s="30">
        <v>226</v>
      </c>
      <c r="E47" s="21">
        <v>902.8</v>
      </c>
      <c r="F47" s="21"/>
      <c r="G47" s="103"/>
      <c r="H47" s="21"/>
      <c r="I47" s="21"/>
      <c r="J47" s="104"/>
      <c r="K47" s="104"/>
      <c r="L47" s="104"/>
    </row>
    <row r="48" spans="1:12" ht="75">
      <c r="A48" s="79" t="s">
        <v>90</v>
      </c>
      <c r="B48" s="30" t="s">
        <v>165</v>
      </c>
      <c r="C48" s="30" t="s">
        <v>20</v>
      </c>
      <c r="D48" s="30">
        <v>226</v>
      </c>
      <c r="E48" s="21">
        <v>541.4</v>
      </c>
      <c r="F48" s="21"/>
      <c r="G48" s="103"/>
      <c r="H48" s="21"/>
      <c r="I48" s="21"/>
      <c r="J48" s="104"/>
      <c r="K48" s="104"/>
      <c r="L48" s="104"/>
    </row>
    <row r="49" spans="1:12" ht="57" customHeight="1">
      <c r="A49" s="79" t="s">
        <v>91</v>
      </c>
      <c r="B49" s="30" t="s">
        <v>166</v>
      </c>
      <c r="C49" s="30" t="s">
        <v>20</v>
      </c>
      <c r="D49" s="30">
        <v>226</v>
      </c>
      <c r="E49" s="21">
        <v>511.4</v>
      </c>
      <c r="F49" s="21"/>
      <c r="G49" s="103"/>
      <c r="H49" s="21"/>
      <c r="I49" s="21"/>
      <c r="J49" s="104"/>
      <c r="K49" s="104"/>
      <c r="L49" s="104"/>
    </row>
    <row r="50" spans="1:12" ht="98.25" customHeight="1">
      <c r="A50" s="79" t="s">
        <v>177</v>
      </c>
      <c r="B50" s="30" t="s">
        <v>167</v>
      </c>
      <c r="C50" s="30" t="s">
        <v>20</v>
      </c>
      <c r="D50" s="30">
        <v>226</v>
      </c>
      <c r="E50" s="21">
        <v>935.5</v>
      </c>
      <c r="F50" s="21"/>
      <c r="G50" s="103"/>
      <c r="H50" s="21"/>
      <c r="I50" s="21"/>
      <c r="J50" s="104"/>
      <c r="K50" s="104"/>
      <c r="L50" s="104"/>
    </row>
    <row r="51" spans="1:12" ht="77.25" customHeight="1">
      <c r="A51" s="79" t="s">
        <v>92</v>
      </c>
      <c r="B51" s="30" t="s">
        <v>168</v>
      </c>
      <c r="C51" s="30" t="s">
        <v>20</v>
      </c>
      <c r="D51" s="30">
        <v>226</v>
      </c>
      <c r="E51" s="21">
        <v>938.8</v>
      </c>
      <c r="F51" s="21"/>
      <c r="G51" s="103"/>
      <c r="H51" s="21"/>
      <c r="I51" s="21"/>
      <c r="J51" s="104"/>
      <c r="K51" s="104"/>
      <c r="L51" s="104"/>
    </row>
    <row r="52" spans="1:12" ht="56.25">
      <c r="A52" s="79" t="s">
        <v>93</v>
      </c>
      <c r="B52" s="30" t="s">
        <v>169</v>
      </c>
      <c r="C52" s="30" t="s">
        <v>20</v>
      </c>
      <c r="D52" s="30">
        <v>226</v>
      </c>
      <c r="E52" s="21">
        <v>114.8</v>
      </c>
      <c r="F52" s="21"/>
      <c r="G52" s="103"/>
      <c r="H52" s="21"/>
      <c r="I52" s="21"/>
      <c r="J52" s="104"/>
      <c r="K52" s="104"/>
      <c r="L52" s="104"/>
    </row>
    <row r="53" spans="1:12" ht="75">
      <c r="A53" s="79" t="s">
        <v>94</v>
      </c>
      <c r="B53" s="30" t="s">
        <v>170</v>
      </c>
      <c r="C53" s="30" t="s">
        <v>20</v>
      </c>
      <c r="D53" s="30">
        <v>226</v>
      </c>
      <c r="E53" s="21">
        <v>484.7</v>
      </c>
      <c r="F53" s="21"/>
      <c r="G53" s="103"/>
      <c r="H53" s="21"/>
      <c r="I53" s="21"/>
      <c r="J53" s="104"/>
      <c r="K53" s="104"/>
      <c r="L53" s="104"/>
    </row>
    <row r="54" spans="1:12" ht="37.5">
      <c r="A54" s="79" t="s">
        <v>95</v>
      </c>
      <c r="B54" s="30" t="s">
        <v>171</v>
      </c>
      <c r="C54" s="30" t="s">
        <v>20</v>
      </c>
      <c r="D54" s="30">
        <v>226</v>
      </c>
      <c r="E54" s="21">
        <v>631</v>
      </c>
      <c r="F54" s="21"/>
      <c r="G54" s="103"/>
      <c r="H54" s="21"/>
      <c r="I54" s="21"/>
      <c r="J54" s="104"/>
      <c r="K54" s="104"/>
      <c r="L54" s="104"/>
    </row>
    <row r="55" spans="1:12" ht="75">
      <c r="A55" s="79" t="s">
        <v>96</v>
      </c>
      <c r="B55" s="30" t="s">
        <v>172</v>
      </c>
      <c r="C55" s="30" t="s">
        <v>20</v>
      </c>
      <c r="D55" s="30">
        <v>226</v>
      </c>
      <c r="E55" s="21">
        <v>828.9</v>
      </c>
      <c r="F55" s="21"/>
      <c r="G55" s="103"/>
      <c r="H55" s="21"/>
      <c r="I55" s="21"/>
      <c r="J55" s="104"/>
      <c r="K55" s="104"/>
      <c r="L55" s="104"/>
    </row>
    <row r="56" spans="1:12" ht="56.25">
      <c r="A56" s="79" t="s">
        <v>97</v>
      </c>
      <c r="B56" s="30" t="s">
        <v>173</v>
      </c>
      <c r="C56" s="30" t="s">
        <v>20</v>
      </c>
      <c r="D56" s="30">
        <v>226</v>
      </c>
      <c r="E56" s="21">
        <v>754.5</v>
      </c>
      <c r="F56" s="21"/>
      <c r="G56" s="103"/>
      <c r="H56" s="21"/>
      <c r="I56" s="21"/>
      <c r="J56" s="104"/>
      <c r="K56" s="104"/>
      <c r="L56" s="104"/>
    </row>
    <row r="57" spans="1:12" ht="75">
      <c r="A57" s="79" t="s">
        <v>98</v>
      </c>
      <c r="B57" s="30" t="s">
        <v>174</v>
      </c>
      <c r="C57" s="30" t="s">
        <v>20</v>
      </c>
      <c r="D57" s="30">
        <v>226</v>
      </c>
      <c r="E57" s="21">
        <v>875.2</v>
      </c>
      <c r="F57" s="21"/>
      <c r="G57" s="103"/>
      <c r="H57" s="21"/>
      <c r="I57" s="21"/>
      <c r="J57" s="104"/>
      <c r="K57" s="104"/>
      <c r="L57" s="104"/>
    </row>
    <row r="58" spans="1:12" ht="75">
      <c r="A58" s="79" t="s">
        <v>99</v>
      </c>
      <c r="B58" s="30" t="s">
        <v>175</v>
      </c>
      <c r="C58" s="30" t="s">
        <v>20</v>
      </c>
      <c r="D58" s="30">
        <v>226</v>
      </c>
      <c r="E58" s="21">
        <v>1015.6</v>
      </c>
      <c r="F58" s="21"/>
      <c r="G58" s="103"/>
      <c r="H58" s="21"/>
      <c r="I58" s="21"/>
      <c r="J58" s="104"/>
      <c r="K58" s="104"/>
      <c r="L58" s="104"/>
    </row>
    <row r="59" spans="1:12" ht="18.75">
      <c r="A59" s="152" t="s">
        <v>64</v>
      </c>
      <c r="B59" s="154" t="s">
        <v>176</v>
      </c>
      <c r="C59" s="154" t="s">
        <v>77</v>
      </c>
      <c r="D59" s="30">
        <v>225</v>
      </c>
      <c r="E59" s="21">
        <v>316.89999999999998</v>
      </c>
      <c r="F59" s="21"/>
      <c r="G59" s="103"/>
      <c r="H59" s="21"/>
      <c r="I59" s="21"/>
      <c r="J59" s="104"/>
      <c r="K59" s="104"/>
      <c r="L59" s="104"/>
    </row>
    <row r="60" spans="1:12" ht="18.75">
      <c r="A60" s="153"/>
      <c r="B60" s="155"/>
      <c r="C60" s="156" t="s">
        <v>77</v>
      </c>
      <c r="D60" s="30">
        <v>226</v>
      </c>
      <c r="E60" s="21">
        <v>10</v>
      </c>
      <c r="F60" s="21"/>
      <c r="G60" s="103"/>
      <c r="H60" s="21"/>
      <c r="I60" s="21"/>
      <c r="J60" s="104"/>
      <c r="K60" s="104"/>
      <c r="L60" s="104"/>
    </row>
    <row r="61" spans="1:12" ht="37.5">
      <c r="A61" s="79" t="s">
        <v>72</v>
      </c>
      <c r="B61" s="126" t="s">
        <v>181</v>
      </c>
      <c r="C61" s="30">
        <v>244</v>
      </c>
      <c r="D61" s="30" t="s">
        <v>182</v>
      </c>
      <c r="E61" s="21">
        <v>2266</v>
      </c>
      <c r="F61" s="21">
        <v>2265.9</v>
      </c>
      <c r="G61" s="103">
        <v>679.8</v>
      </c>
      <c r="H61" s="21">
        <f t="shared" ref="H61" si="14">G61/E61*100</f>
        <v>30</v>
      </c>
      <c r="I61" s="21">
        <f>G61/F61*100</f>
        <v>30.001323977227589</v>
      </c>
      <c r="J61" s="104"/>
      <c r="K61" s="104"/>
      <c r="L61" s="104"/>
    </row>
    <row r="62" spans="1:12" ht="37.5">
      <c r="A62" s="79" t="s">
        <v>100</v>
      </c>
      <c r="B62" s="30">
        <v>3130008130</v>
      </c>
      <c r="C62" s="30" t="s">
        <v>13</v>
      </c>
      <c r="D62" s="30">
        <v>226</v>
      </c>
      <c r="E62" s="21">
        <v>192</v>
      </c>
      <c r="F62" s="21">
        <v>96</v>
      </c>
      <c r="G62" s="103">
        <v>96</v>
      </c>
      <c r="H62" s="21">
        <f t="shared" si="12"/>
        <v>50</v>
      </c>
      <c r="I62" s="21">
        <f>G62/F62*100</f>
        <v>100</v>
      </c>
      <c r="J62" s="104"/>
      <c r="K62" s="104"/>
      <c r="L62" s="104"/>
    </row>
    <row r="63" spans="1:12" ht="37.5">
      <c r="A63" s="79" t="s">
        <v>73</v>
      </c>
      <c r="B63" s="30" t="s">
        <v>69</v>
      </c>
      <c r="C63" s="30" t="s">
        <v>19</v>
      </c>
      <c r="D63" s="30">
        <v>296</v>
      </c>
      <c r="E63" s="21">
        <v>153.5</v>
      </c>
      <c r="F63" s="21">
        <v>153.5</v>
      </c>
      <c r="G63" s="103">
        <v>153.5</v>
      </c>
      <c r="H63" s="21">
        <f t="shared" si="12"/>
        <v>100</v>
      </c>
      <c r="I63" s="21">
        <f>G63/F63*100</f>
        <v>100</v>
      </c>
      <c r="J63" s="104"/>
      <c r="K63" s="104"/>
      <c r="L63" s="104"/>
    </row>
    <row r="64" spans="1:12" ht="18.75">
      <c r="A64" s="27" t="s">
        <v>21</v>
      </c>
      <c r="B64" s="28"/>
      <c r="C64" s="27"/>
      <c r="D64" s="29"/>
      <c r="E64" s="18">
        <f>E65+E79+E81+E84+E91+E108+E124+E135+E147+E158+E175+E93</f>
        <v>833901.2</v>
      </c>
      <c r="F64" s="18">
        <f>F65+F79+F81+F84+F91+F108+F124+F135+F147+F158+F175+F93</f>
        <v>217997.9</v>
      </c>
      <c r="G64" s="18">
        <f>G65+G79+G81+G84+G91+G108+G124+G135+G147+G158+G175+G93</f>
        <v>216639.8</v>
      </c>
      <c r="H64" s="18">
        <f t="shared" ref="H64" si="15">G64/E64*100</f>
        <v>25.979072820617116</v>
      </c>
      <c r="I64" s="18">
        <f t="shared" si="0"/>
        <v>99.377012347366644</v>
      </c>
    </row>
    <row r="65" spans="1:11" s="1" customFormat="1" ht="37.5">
      <c r="A65" s="108" t="s">
        <v>108</v>
      </c>
      <c r="B65" s="107" t="s">
        <v>112</v>
      </c>
      <c r="C65" s="107"/>
      <c r="D65" s="31"/>
      <c r="E65" s="21">
        <f>E66+E67+E68+E69+E70+E71+E72+E73+E74+E75+E76+E77+E78</f>
        <v>294662.09999999998</v>
      </c>
      <c r="F65" s="21">
        <f t="shared" ref="F65:G65" si="16">F66+F67+F68+F69+F70+F71+F72+F73+F74+F75+F76+F77+F78</f>
        <v>183408.8</v>
      </c>
      <c r="G65" s="21">
        <f t="shared" si="16"/>
        <v>183285.4</v>
      </c>
      <c r="H65" s="21">
        <f t="shared" ref="H65" si="17">G65/E65*100</f>
        <v>62.201891590401345</v>
      </c>
      <c r="I65" s="21">
        <f t="shared" ref="I65" si="18">G65/F65*100</f>
        <v>99.932718604559867</v>
      </c>
    </row>
    <row r="66" spans="1:11" s="32" customFormat="1" ht="56.25">
      <c r="A66" s="114" t="s">
        <v>22</v>
      </c>
      <c r="B66" s="78" t="s">
        <v>118</v>
      </c>
      <c r="C66" s="78" t="s">
        <v>44</v>
      </c>
      <c r="D66" s="72">
        <v>241</v>
      </c>
      <c r="E66" s="73">
        <v>50065.4</v>
      </c>
      <c r="F66" s="73">
        <v>23386.9</v>
      </c>
      <c r="G66" s="73">
        <v>23386.9</v>
      </c>
      <c r="H66" s="73">
        <f>G66/E66*100</f>
        <v>46.712699788676417</v>
      </c>
      <c r="I66" s="73">
        <f t="shared" si="0"/>
        <v>100</v>
      </c>
    </row>
    <row r="67" spans="1:11" s="32" customFormat="1" ht="75">
      <c r="A67" s="114" t="s">
        <v>120</v>
      </c>
      <c r="B67" s="78" t="s">
        <v>119</v>
      </c>
      <c r="C67" s="78" t="s">
        <v>44</v>
      </c>
      <c r="D67" s="72">
        <v>241</v>
      </c>
      <c r="E67" s="73">
        <v>114494.39999999999</v>
      </c>
      <c r="F67" s="73">
        <v>87920</v>
      </c>
      <c r="G67" s="73">
        <v>87920</v>
      </c>
      <c r="H67" s="73">
        <f>G67/E67*100</f>
        <v>76.789781858326705</v>
      </c>
      <c r="I67" s="73">
        <f t="shared" si="0"/>
        <v>100</v>
      </c>
    </row>
    <row r="68" spans="1:11" s="34" customFormat="1" ht="37.5">
      <c r="A68" s="114" t="s">
        <v>23</v>
      </c>
      <c r="B68" s="78" t="s">
        <v>121</v>
      </c>
      <c r="C68" s="72" t="s">
        <v>24</v>
      </c>
      <c r="D68" s="72">
        <v>241</v>
      </c>
      <c r="E68" s="73">
        <v>71503.3</v>
      </c>
      <c r="F68" s="73">
        <v>31804.5</v>
      </c>
      <c r="G68" s="73">
        <v>31804.5</v>
      </c>
      <c r="H68" s="73">
        <f t="shared" ref="H68:H76" si="19">G68/E68*100</f>
        <v>44.479765269574969</v>
      </c>
      <c r="I68" s="73">
        <f t="shared" ref="I68:I76" si="20">G68/F68*100</f>
        <v>100</v>
      </c>
      <c r="K68" s="32"/>
    </row>
    <row r="69" spans="1:11" s="34" customFormat="1" ht="37.5">
      <c r="A69" s="114" t="s">
        <v>23</v>
      </c>
      <c r="B69" s="78" t="s">
        <v>122</v>
      </c>
      <c r="C69" s="72" t="s">
        <v>24</v>
      </c>
      <c r="D69" s="72">
        <v>241</v>
      </c>
      <c r="E69" s="73">
        <v>10000</v>
      </c>
      <c r="F69" s="73">
        <v>4600</v>
      </c>
      <c r="G69" s="73">
        <v>4600</v>
      </c>
      <c r="H69" s="73">
        <f t="shared" si="19"/>
        <v>46</v>
      </c>
      <c r="I69" s="73">
        <f t="shared" si="20"/>
        <v>100</v>
      </c>
      <c r="K69" s="32"/>
    </row>
    <row r="70" spans="1:11" s="34" customFormat="1" ht="37.5">
      <c r="A70" s="114" t="s">
        <v>104</v>
      </c>
      <c r="B70" s="78" t="s">
        <v>123</v>
      </c>
      <c r="C70" s="72">
        <v>611</v>
      </c>
      <c r="D70" s="72">
        <v>241</v>
      </c>
      <c r="E70" s="73">
        <v>888.1</v>
      </c>
      <c r="F70" s="73">
        <v>603</v>
      </c>
      <c r="G70" s="73">
        <v>479.6</v>
      </c>
      <c r="H70" s="73">
        <f t="shared" ref="H70:H71" si="21">G70/E70*100</f>
        <v>54.002927598243446</v>
      </c>
      <c r="I70" s="73">
        <f t="shared" ref="I70:I71" si="22">G70/F70*100</f>
        <v>79.535655058043119</v>
      </c>
      <c r="K70" s="32"/>
    </row>
    <row r="71" spans="1:11" s="34" customFormat="1" ht="37.5">
      <c r="A71" s="114" t="s">
        <v>125</v>
      </c>
      <c r="B71" s="78" t="s">
        <v>124</v>
      </c>
      <c r="C71" s="72">
        <v>611</v>
      </c>
      <c r="D71" s="72">
        <v>241</v>
      </c>
      <c r="E71" s="73">
        <v>46.8</v>
      </c>
      <c r="F71" s="73">
        <v>25.3</v>
      </c>
      <c r="G71" s="73">
        <v>25.3</v>
      </c>
      <c r="H71" s="73">
        <f t="shared" si="21"/>
        <v>54.05982905982907</v>
      </c>
      <c r="I71" s="73">
        <f t="shared" si="22"/>
        <v>100</v>
      </c>
      <c r="K71" s="32"/>
    </row>
    <row r="72" spans="1:11" s="34" customFormat="1" ht="37.5">
      <c r="A72" s="114" t="s">
        <v>104</v>
      </c>
      <c r="B72" s="78" t="s">
        <v>126</v>
      </c>
      <c r="C72" s="72">
        <v>611</v>
      </c>
      <c r="D72" s="72">
        <v>241</v>
      </c>
      <c r="E72" s="73">
        <v>269.8</v>
      </c>
      <c r="F72" s="73">
        <v>122.6</v>
      </c>
      <c r="G72" s="73">
        <v>122.6</v>
      </c>
      <c r="H72" s="73">
        <f t="shared" ref="H72:H74" si="23">G72/E72*100</f>
        <v>45.44106745737583</v>
      </c>
      <c r="I72" s="73">
        <f t="shared" ref="I72:I74" si="24">G72/F72*100</f>
        <v>100</v>
      </c>
      <c r="K72" s="32"/>
    </row>
    <row r="73" spans="1:11" s="34" customFormat="1" ht="37.5">
      <c r="A73" s="114" t="s">
        <v>125</v>
      </c>
      <c r="B73" s="78" t="s">
        <v>127</v>
      </c>
      <c r="C73" s="72">
        <v>611</v>
      </c>
      <c r="D73" s="72">
        <v>241</v>
      </c>
      <c r="E73" s="73">
        <v>14.2</v>
      </c>
      <c r="F73" s="73">
        <v>6.5</v>
      </c>
      <c r="G73" s="73">
        <v>6.5</v>
      </c>
      <c r="H73" s="73">
        <f t="shared" si="23"/>
        <v>45.774647887323944</v>
      </c>
      <c r="I73" s="73">
        <f t="shared" si="24"/>
        <v>100</v>
      </c>
      <c r="K73" s="32"/>
    </row>
    <row r="74" spans="1:11" s="34" customFormat="1" ht="37.5">
      <c r="A74" s="114" t="s">
        <v>23</v>
      </c>
      <c r="B74" s="78" t="s">
        <v>128</v>
      </c>
      <c r="C74" s="72">
        <v>611</v>
      </c>
      <c r="D74" s="72">
        <v>241</v>
      </c>
      <c r="E74" s="73">
        <v>880</v>
      </c>
      <c r="F74" s="73">
        <v>440</v>
      </c>
      <c r="G74" s="73">
        <v>440</v>
      </c>
      <c r="H74" s="73">
        <f t="shared" si="23"/>
        <v>50</v>
      </c>
      <c r="I74" s="73">
        <f t="shared" si="24"/>
        <v>100</v>
      </c>
      <c r="K74" s="32"/>
    </row>
    <row r="75" spans="1:11" s="34" customFormat="1" ht="18.75">
      <c r="A75" s="192" t="s">
        <v>48</v>
      </c>
      <c r="B75" s="191" t="s">
        <v>109</v>
      </c>
      <c r="C75" s="191">
        <v>244</v>
      </c>
      <c r="D75" s="72">
        <v>225</v>
      </c>
      <c r="E75" s="73">
        <v>4477.1000000000004</v>
      </c>
      <c r="F75" s="73">
        <v>4477.1000000000004</v>
      </c>
      <c r="G75" s="73">
        <v>4477.1000000000004</v>
      </c>
      <c r="H75" s="73">
        <f t="shared" si="19"/>
        <v>100</v>
      </c>
      <c r="I75" s="73">
        <f t="shared" si="20"/>
        <v>100</v>
      </c>
      <c r="K75" s="32"/>
    </row>
    <row r="76" spans="1:11" s="34" customFormat="1" ht="18.75">
      <c r="A76" s="192"/>
      <c r="B76" s="191"/>
      <c r="C76" s="191"/>
      <c r="D76" s="72">
        <v>226</v>
      </c>
      <c r="E76" s="73">
        <v>23</v>
      </c>
      <c r="F76" s="73">
        <v>22.9</v>
      </c>
      <c r="G76" s="73">
        <v>22.9</v>
      </c>
      <c r="H76" s="73">
        <f t="shared" si="19"/>
        <v>99.565217391304344</v>
      </c>
      <c r="I76" s="73">
        <f t="shared" si="20"/>
        <v>100</v>
      </c>
      <c r="K76" s="32"/>
    </row>
    <row r="77" spans="1:11" ht="37.5">
      <c r="A77" s="58" t="s">
        <v>45</v>
      </c>
      <c r="B77" s="78" t="s">
        <v>129</v>
      </c>
      <c r="C77" s="78" t="s">
        <v>44</v>
      </c>
      <c r="D77" s="72">
        <v>241</v>
      </c>
      <c r="E77" s="73">
        <v>40000</v>
      </c>
      <c r="F77" s="73">
        <v>30000</v>
      </c>
      <c r="G77" s="73">
        <v>30000</v>
      </c>
      <c r="H77" s="73">
        <f>G77/E77*100</f>
        <v>75</v>
      </c>
      <c r="I77" s="73">
        <f>G77/F77*100</f>
        <v>100</v>
      </c>
    </row>
    <row r="78" spans="1:11" s="1" customFormat="1" ht="56.25">
      <c r="A78" s="109" t="s">
        <v>131</v>
      </c>
      <c r="B78" s="78" t="s">
        <v>130</v>
      </c>
      <c r="C78" s="78" t="s">
        <v>13</v>
      </c>
      <c r="D78" s="72">
        <v>226</v>
      </c>
      <c r="E78" s="73">
        <v>2000</v>
      </c>
      <c r="F78" s="73"/>
      <c r="G78" s="73"/>
      <c r="H78" s="73"/>
      <c r="I78" s="73"/>
    </row>
    <row r="79" spans="1:11" s="1" customFormat="1" ht="37.5">
      <c r="A79" s="110" t="s">
        <v>51</v>
      </c>
      <c r="B79" s="31" t="s">
        <v>52</v>
      </c>
      <c r="C79" s="30" t="s">
        <v>13</v>
      </c>
      <c r="D79" s="72">
        <v>226</v>
      </c>
      <c r="E79" s="21">
        <f>E80</f>
        <v>2856.5</v>
      </c>
      <c r="F79" s="21"/>
      <c r="G79" s="21"/>
      <c r="H79" s="21"/>
      <c r="I79" s="21"/>
    </row>
    <row r="80" spans="1:11" s="1" customFormat="1" ht="18.75">
      <c r="A80" s="75" t="s">
        <v>48</v>
      </c>
      <c r="B80" s="72" t="s">
        <v>46</v>
      </c>
      <c r="C80" s="78" t="s">
        <v>13</v>
      </c>
      <c r="D80" s="72">
        <v>226</v>
      </c>
      <c r="E80" s="73">
        <v>2856.5</v>
      </c>
      <c r="F80" s="73"/>
      <c r="G80" s="73"/>
      <c r="H80" s="73"/>
      <c r="I80" s="73"/>
    </row>
    <row r="81" spans="1:9" s="1" customFormat="1" ht="37.5">
      <c r="A81" s="110" t="s">
        <v>133</v>
      </c>
      <c r="B81" s="30" t="s">
        <v>134</v>
      </c>
      <c r="C81" s="30" t="s">
        <v>13</v>
      </c>
      <c r="D81" s="72"/>
      <c r="E81" s="21">
        <f>E82+E83</f>
        <v>100114.6</v>
      </c>
      <c r="F81" s="21">
        <f t="shared" ref="F81:G81" si="25">F82+F83</f>
        <v>1000</v>
      </c>
      <c r="G81" s="21">
        <f t="shared" si="25"/>
        <v>931.2</v>
      </c>
      <c r="H81" s="21">
        <f t="shared" ref="H81" si="26">H82</f>
        <v>93.12</v>
      </c>
      <c r="I81" s="21">
        <f t="shared" ref="I81" si="27">I82</f>
        <v>93.12</v>
      </c>
    </row>
    <row r="82" spans="1:9" s="64" customFormat="1" ht="18.75">
      <c r="A82" s="86" t="s">
        <v>48</v>
      </c>
      <c r="B82" s="72" t="s">
        <v>132</v>
      </c>
      <c r="C82" s="78" t="s">
        <v>13</v>
      </c>
      <c r="D82" s="72">
        <v>310</v>
      </c>
      <c r="E82" s="73">
        <v>1000</v>
      </c>
      <c r="F82" s="73">
        <v>1000</v>
      </c>
      <c r="G82" s="73">
        <v>931.2</v>
      </c>
      <c r="H82" s="73">
        <f>G82/E82*100</f>
        <v>93.12</v>
      </c>
      <c r="I82" s="73">
        <f>G82/F82*100</f>
        <v>93.12</v>
      </c>
    </row>
    <row r="83" spans="1:9" s="64" customFormat="1" ht="18.75">
      <c r="A83" s="127" t="s">
        <v>184</v>
      </c>
      <c r="B83" s="72" t="s">
        <v>183</v>
      </c>
      <c r="C83" s="128" t="s">
        <v>13</v>
      </c>
      <c r="D83" s="72">
        <v>310</v>
      </c>
      <c r="E83" s="73">
        <v>99114.6</v>
      </c>
      <c r="F83" s="73"/>
      <c r="G83" s="73"/>
      <c r="H83" s="73"/>
      <c r="I83" s="73"/>
    </row>
    <row r="84" spans="1:9" s="64" customFormat="1" ht="37.5">
      <c r="A84" s="108" t="s">
        <v>135</v>
      </c>
      <c r="B84" s="30" t="s">
        <v>136</v>
      </c>
      <c r="C84" s="111" t="s">
        <v>13</v>
      </c>
      <c r="D84" s="31"/>
      <c r="E84" s="21">
        <f>E85+E88</f>
        <v>313143.2</v>
      </c>
      <c r="F84" s="21">
        <f t="shared" ref="F84:G84" si="28">F85+F88</f>
        <v>1000</v>
      </c>
      <c r="G84" s="21">
        <f t="shared" si="28"/>
        <v>191.8</v>
      </c>
      <c r="H84" s="21">
        <f t="shared" ref="H84:H85" si="29">G84/E84*100</f>
        <v>6.1249932938029633E-2</v>
      </c>
      <c r="I84" s="21">
        <f t="shared" ref="I84:I85" si="30">G84/F84*100</f>
        <v>19.18</v>
      </c>
    </row>
    <row r="85" spans="1:9" s="64" customFormat="1" ht="37.5">
      <c r="A85" s="108" t="s">
        <v>60</v>
      </c>
      <c r="B85" s="30" t="s">
        <v>137</v>
      </c>
      <c r="C85" s="111" t="s">
        <v>13</v>
      </c>
      <c r="D85" s="31"/>
      <c r="E85" s="21">
        <f>E86+E87</f>
        <v>229643.2</v>
      </c>
      <c r="F85" s="21">
        <f t="shared" ref="F85:G85" si="31">F86+F87</f>
        <v>1000</v>
      </c>
      <c r="G85" s="21">
        <f t="shared" si="31"/>
        <v>191.8</v>
      </c>
      <c r="H85" s="21">
        <f t="shared" si="29"/>
        <v>8.3520870637580374E-2</v>
      </c>
      <c r="I85" s="21">
        <f t="shared" si="30"/>
        <v>19.18</v>
      </c>
    </row>
    <row r="86" spans="1:9" s="64" customFormat="1" ht="37.5">
      <c r="A86" s="115" t="s">
        <v>61</v>
      </c>
      <c r="B86" s="78" t="s">
        <v>138</v>
      </c>
      <c r="C86" s="88" t="s">
        <v>13</v>
      </c>
      <c r="D86" s="72">
        <v>226</v>
      </c>
      <c r="E86" s="73">
        <v>222543.2</v>
      </c>
      <c r="F86" s="73"/>
      <c r="G86" s="73"/>
      <c r="H86" s="73"/>
      <c r="I86" s="73"/>
    </row>
    <row r="87" spans="1:9" s="64" customFormat="1" ht="18.75">
      <c r="A87" s="115" t="s">
        <v>48</v>
      </c>
      <c r="B87" s="87" t="s">
        <v>139</v>
      </c>
      <c r="C87" s="88" t="s">
        <v>13</v>
      </c>
      <c r="D87" s="72">
        <v>226</v>
      </c>
      <c r="E87" s="73">
        <v>7100</v>
      </c>
      <c r="F87" s="73">
        <v>1000</v>
      </c>
      <c r="G87" s="73">
        <v>191.8</v>
      </c>
      <c r="H87" s="73">
        <f>G87/E87*100</f>
        <v>2.7014084507042257</v>
      </c>
      <c r="I87" s="73">
        <f>G87/F87*100</f>
        <v>19.18</v>
      </c>
    </row>
    <row r="88" spans="1:9" s="64" customFormat="1" ht="37.5">
      <c r="A88" s="108" t="s">
        <v>141</v>
      </c>
      <c r="B88" s="30" t="s">
        <v>140</v>
      </c>
      <c r="C88" s="111" t="s">
        <v>13</v>
      </c>
      <c r="D88" s="72"/>
      <c r="E88" s="21">
        <f>E89+E90</f>
        <v>83500</v>
      </c>
      <c r="F88" s="73"/>
      <c r="G88" s="73"/>
      <c r="H88" s="73"/>
      <c r="I88" s="73"/>
    </row>
    <row r="89" spans="1:9" s="64" customFormat="1" ht="18.75">
      <c r="A89" s="193" t="s">
        <v>61</v>
      </c>
      <c r="B89" s="195" t="s">
        <v>142</v>
      </c>
      <c r="C89" s="195" t="s">
        <v>13</v>
      </c>
      <c r="D89" s="72">
        <v>225</v>
      </c>
      <c r="E89" s="73">
        <v>80000</v>
      </c>
      <c r="F89" s="73"/>
      <c r="G89" s="73"/>
      <c r="H89" s="73"/>
      <c r="I89" s="73"/>
    </row>
    <row r="90" spans="1:9" s="64" customFormat="1" ht="18.75">
      <c r="A90" s="194"/>
      <c r="B90" s="196"/>
      <c r="C90" s="196"/>
      <c r="D90" s="72">
        <v>226</v>
      </c>
      <c r="E90" s="73">
        <v>3500</v>
      </c>
      <c r="F90" s="73"/>
      <c r="G90" s="73"/>
      <c r="H90" s="73"/>
      <c r="I90" s="73"/>
    </row>
    <row r="91" spans="1:9" s="64" customFormat="1" ht="37.5">
      <c r="A91" s="117" t="s">
        <v>143</v>
      </c>
      <c r="B91" s="116" t="s">
        <v>144</v>
      </c>
      <c r="C91" s="116" t="s">
        <v>44</v>
      </c>
      <c r="D91" s="31">
        <v>241</v>
      </c>
      <c r="E91" s="21">
        <f>E92</f>
        <v>31595.5</v>
      </c>
      <c r="F91" s="73"/>
      <c r="G91" s="73"/>
      <c r="H91" s="73"/>
      <c r="I91" s="73"/>
    </row>
    <row r="92" spans="1:9" s="1" customFormat="1" ht="75">
      <c r="A92" s="118" t="s">
        <v>120</v>
      </c>
      <c r="B92" s="72">
        <v>1130107150</v>
      </c>
      <c r="C92" s="78" t="s">
        <v>44</v>
      </c>
      <c r="D92" s="72">
        <v>241</v>
      </c>
      <c r="E92" s="73">
        <v>31595.5</v>
      </c>
      <c r="F92" s="21"/>
      <c r="G92" s="21"/>
      <c r="H92" s="21"/>
      <c r="I92" s="21"/>
    </row>
    <row r="93" spans="1:9" s="1" customFormat="1" ht="37.5">
      <c r="A93" s="79" t="s">
        <v>73</v>
      </c>
      <c r="B93" s="31" t="s">
        <v>69</v>
      </c>
      <c r="C93" s="30" t="s">
        <v>185</v>
      </c>
      <c r="D93" s="31">
        <v>296</v>
      </c>
      <c r="E93" s="21">
        <v>100</v>
      </c>
      <c r="F93" s="21"/>
      <c r="G93" s="21"/>
      <c r="H93" s="21"/>
      <c r="I93" s="21"/>
    </row>
    <row r="94" spans="1:9" s="1" customFormat="1" ht="18.75">
      <c r="A94" s="35" t="s">
        <v>25</v>
      </c>
      <c r="B94" s="35"/>
      <c r="C94" s="35"/>
      <c r="D94" s="35"/>
      <c r="E94" s="35"/>
      <c r="F94" s="35"/>
      <c r="G94" s="35"/>
      <c r="H94" s="35"/>
      <c r="I94" s="35"/>
    </row>
    <row r="95" spans="1:9" ht="37.5">
      <c r="A95" s="96" t="s">
        <v>108</v>
      </c>
      <c r="B95" s="113" t="s">
        <v>112</v>
      </c>
      <c r="C95" s="71">
        <v>244</v>
      </c>
      <c r="D95" s="33"/>
      <c r="E95" s="21">
        <f>E96+E97+E98+E100+E102+E103+E104+E101</f>
        <v>20851.3</v>
      </c>
      <c r="F95" s="21">
        <f t="shared" ref="F95:G95" si="32">F96+F97+F98+F100+F102+F103+F104+F101</f>
        <v>7672.7</v>
      </c>
      <c r="G95" s="21">
        <f t="shared" si="32"/>
        <v>7561.2</v>
      </c>
      <c r="H95" s="21">
        <f>G95/E95*100</f>
        <v>36.262487231011974</v>
      </c>
      <c r="I95" s="21">
        <f>G95/F95*100</f>
        <v>98.546795782449465</v>
      </c>
    </row>
    <row r="96" spans="1:9" ht="18.75">
      <c r="A96" s="199" t="s">
        <v>48</v>
      </c>
      <c r="B96" s="200" t="s">
        <v>109</v>
      </c>
      <c r="C96" s="200" t="s">
        <v>13</v>
      </c>
      <c r="D96" s="72">
        <v>223</v>
      </c>
      <c r="E96" s="73">
        <v>400</v>
      </c>
      <c r="F96" s="73">
        <v>38.799999999999997</v>
      </c>
      <c r="G96" s="73">
        <v>27.4</v>
      </c>
      <c r="H96" s="73">
        <f t="shared" ref="H96" si="33">G96/E96*100</f>
        <v>6.8499999999999988</v>
      </c>
      <c r="I96" s="73">
        <f t="shared" ref="I96" si="34">G96/F96*100</f>
        <v>70.618556701030926</v>
      </c>
    </row>
    <row r="97" spans="1:11" ht="18.75">
      <c r="A97" s="199"/>
      <c r="B97" s="201"/>
      <c r="C97" s="201"/>
      <c r="D97" s="72">
        <v>225</v>
      </c>
      <c r="E97" s="73">
        <v>14271.5</v>
      </c>
      <c r="F97" s="73">
        <v>7056.3</v>
      </c>
      <c r="G97" s="73">
        <v>7056.3</v>
      </c>
      <c r="H97" s="73">
        <f t="shared" ref="H97" si="35">G97/E97*100</f>
        <v>49.4432960795992</v>
      </c>
      <c r="I97" s="73">
        <f t="shared" ref="I97" si="36">G97/F97*100</f>
        <v>100</v>
      </c>
    </row>
    <row r="98" spans="1:11" ht="18.75">
      <c r="A98" s="199"/>
      <c r="B98" s="201"/>
      <c r="C98" s="201"/>
      <c r="D98" s="72">
        <v>226</v>
      </c>
      <c r="E98" s="73">
        <v>1233</v>
      </c>
      <c r="F98" s="73">
        <v>293.2</v>
      </c>
      <c r="G98" s="73">
        <v>293.10000000000002</v>
      </c>
      <c r="H98" s="73">
        <f t="shared" ref="H98" si="37">G98/E98*100</f>
        <v>23.771289537712896</v>
      </c>
      <c r="I98" s="73">
        <f t="shared" ref="I98" si="38">G98/F98*100</f>
        <v>99.965893587994557</v>
      </c>
    </row>
    <row r="99" spans="1:11" ht="18.75" hidden="1">
      <c r="A99" s="199"/>
      <c r="B99" s="201"/>
      <c r="C99" s="201"/>
      <c r="D99" s="72">
        <v>310</v>
      </c>
      <c r="E99" s="73"/>
      <c r="F99" s="73"/>
      <c r="G99" s="73"/>
      <c r="H99" s="73" t="e">
        <f t="shared" ref="H99:H106" si="39">G99/E99*100</f>
        <v>#DIV/0!</v>
      </c>
      <c r="I99" s="73" t="e">
        <f t="shared" ref="I99:I106" si="40">G99/F99*100</f>
        <v>#DIV/0!</v>
      </c>
    </row>
    <row r="100" spans="1:11" ht="18.75">
      <c r="A100" s="199"/>
      <c r="B100" s="202"/>
      <c r="C100" s="202"/>
      <c r="D100" s="72">
        <v>340</v>
      </c>
      <c r="E100" s="73">
        <v>45.2</v>
      </c>
      <c r="F100" s="73"/>
      <c r="G100" s="73"/>
      <c r="H100" s="73"/>
      <c r="I100" s="73"/>
    </row>
    <row r="101" spans="1:11" ht="18.75">
      <c r="A101" s="197" t="s">
        <v>110</v>
      </c>
      <c r="B101" s="136" t="s">
        <v>113</v>
      </c>
      <c r="C101" s="189">
        <v>244</v>
      </c>
      <c r="D101" s="72">
        <v>225</v>
      </c>
      <c r="E101" s="73">
        <v>1488.2</v>
      </c>
      <c r="F101" s="73">
        <v>85</v>
      </c>
      <c r="G101" s="73"/>
      <c r="H101" s="73"/>
      <c r="I101" s="73"/>
    </row>
    <row r="102" spans="1:11" ht="18.75">
      <c r="A102" s="198"/>
      <c r="B102" s="137"/>
      <c r="C102" s="190"/>
      <c r="D102" s="61">
        <v>226</v>
      </c>
      <c r="E102" s="73">
        <v>267.39999999999998</v>
      </c>
      <c r="F102" s="73">
        <v>15</v>
      </c>
      <c r="G102" s="73"/>
      <c r="H102" s="73"/>
      <c r="I102" s="73"/>
    </row>
    <row r="103" spans="1:11" ht="18.75">
      <c r="A103" s="197" t="s">
        <v>48</v>
      </c>
      <c r="B103" s="136" t="s">
        <v>111</v>
      </c>
      <c r="C103" s="189">
        <v>244</v>
      </c>
      <c r="D103" s="61">
        <v>225</v>
      </c>
      <c r="E103" s="73">
        <v>3024.5</v>
      </c>
      <c r="F103" s="73">
        <v>159.5</v>
      </c>
      <c r="G103" s="73">
        <v>159.5</v>
      </c>
      <c r="H103" s="73">
        <f t="shared" si="39"/>
        <v>5.27359894197388</v>
      </c>
      <c r="I103" s="73">
        <f t="shared" si="40"/>
        <v>100</v>
      </c>
    </row>
    <row r="104" spans="1:11" ht="18.75">
      <c r="A104" s="198"/>
      <c r="B104" s="137"/>
      <c r="C104" s="190"/>
      <c r="D104" s="61">
        <v>226</v>
      </c>
      <c r="E104" s="73">
        <v>121.5</v>
      </c>
      <c r="F104" s="73">
        <v>24.9</v>
      </c>
      <c r="G104" s="73">
        <v>24.9</v>
      </c>
      <c r="H104" s="73">
        <f t="shared" si="39"/>
        <v>20.493827160493826</v>
      </c>
      <c r="I104" s="73">
        <f t="shared" si="40"/>
        <v>100</v>
      </c>
    </row>
    <row r="105" spans="1:11" ht="18.75" hidden="1">
      <c r="A105" s="210" t="s">
        <v>12</v>
      </c>
      <c r="B105" s="211">
        <v>9200800</v>
      </c>
      <c r="C105" s="205">
        <v>244</v>
      </c>
      <c r="D105" s="9">
        <v>225</v>
      </c>
      <c r="E105" s="21"/>
      <c r="F105" s="21"/>
      <c r="G105" s="21"/>
      <c r="H105" s="73" t="e">
        <f t="shared" si="39"/>
        <v>#DIV/0!</v>
      </c>
      <c r="I105" s="73" t="e">
        <f t="shared" si="40"/>
        <v>#DIV/0!</v>
      </c>
    </row>
    <row r="106" spans="1:11" ht="18.75" hidden="1">
      <c r="A106" s="210"/>
      <c r="B106" s="211"/>
      <c r="C106" s="205"/>
      <c r="D106" s="9">
        <v>310</v>
      </c>
      <c r="E106" s="21"/>
      <c r="F106" s="21"/>
      <c r="G106" s="21"/>
      <c r="H106" s="73" t="e">
        <f t="shared" si="39"/>
        <v>#DIV/0!</v>
      </c>
      <c r="I106" s="73" t="e">
        <f t="shared" si="40"/>
        <v>#DIV/0!</v>
      </c>
    </row>
    <row r="107" spans="1:11" ht="18.75">
      <c r="A107" s="97" t="s">
        <v>26</v>
      </c>
      <c r="B107" s="20">
        <v>3130008060</v>
      </c>
      <c r="C107" s="20" t="s">
        <v>49</v>
      </c>
      <c r="D107" s="9">
        <v>242</v>
      </c>
      <c r="E107" s="21">
        <v>67.3</v>
      </c>
      <c r="F107" s="21"/>
      <c r="G107" s="21"/>
      <c r="H107" s="21"/>
      <c r="I107" s="21"/>
    </row>
    <row r="108" spans="1:11" s="41" customFormat="1" ht="18.75">
      <c r="A108" s="35" t="s">
        <v>27</v>
      </c>
      <c r="B108" s="36"/>
      <c r="C108" s="38"/>
      <c r="D108" s="37"/>
      <c r="E108" s="39">
        <f>E95+E107</f>
        <v>20918.599999999999</v>
      </c>
      <c r="F108" s="39">
        <f t="shared" ref="F108:G108" si="41">F95+F107</f>
        <v>7672.7</v>
      </c>
      <c r="G108" s="39">
        <f t="shared" si="41"/>
        <v>7561.2</v>
      </c>
      <c r="H108" s="40">
        <f t="shared" ref="H108:H109" si="42">G108/E108*100</f>
        <v>36.145822378170621</v>
      </c>
      <c r="I108" s="40">
        <f t="shared" ref="I108:I110" si="43">G108/F108*100</f>
        <v>98.546795782449465</v>
      </c>
      <c r="J108" s="131"/>
      <c r="K108" s="42"/>
    </row>
    <row r="109" spans="1:11" ht="37.5">
      <c r="A109" s="96" t="s">
        <v>108</v>
      </c>
      <c r="B109" s="113" t="s">
        <v>112</v>
      </c>
      <c r="C109" s="70" t="s">
        <v>13</v>
      </c>
      <c r="D109" s="9"/>
      <c r="E109" s="21">
        <f>E110+E111+E112+E113+E115+E116+E114</f>
        <v>20685.900000000005</v>
      </c>
      <c r="F109" s="21">
        <f t="shared" ref="F109:G109" si="44">F110+F111+F112+F113+F115+F116+F114</f>
        <v>5850.4</v>
      </c>
      <c r="G109" s="21">
        <f t="shared" si="44"/>
        <v>5850.4</v>
      </c>
      <c r="H109" s="15">
        <f t="shared" si="42"/>
        <v>28.28206652840823</v>
      </c>
      <c r="I109" s="15">
        <f t="shared" si="43"/>
        <v>100</v>
      </c>
    </row>
    <row r="110" spans="1:11" ht="18.75">
      <c r="A110" s="132" t="s">
        <v>48</v>
      </c>
      <c r="B110" s="134" t="s">
        <v>109</v>
      </c>
      <c r="C110" s="207" t="s">
        <v>13</v>
      </c>
      <c r="D110" s="61">
        <v>223</v>
      </c>
      <c r="E110" s="73">
        <v>55</v>
      </c>
      <c r="F110" s="73">
        <v>3.2</v>
      </c>
      <c r="G110" s="73">
        <v>3.2</v>
      </c>
      <c r="H110" s="74">
        <f>G110/E110*100</f>
        <v>5.8181818181818183</v>
      </c>
      <c r="I110" s="74">
        <f t="shared" si="43"/>
        <v>100</v>
      </c>
    </row>
    <row r="111" spans="1:11" ht="18.75">
      <c r="A111" s="138"/>
      <c r="B111" s="139"/>
      <c r="C111" s="208"/>
      <c r="D111" s="61">
        <v>225</v>
      </c>
      <c r="E111" s="73">
        <v>18116.900000000001</v>
      </c>
      <c r="F111" s="73">
        <v>5762.4</v>
      </c>
      <c r="G111" s="73">
        <v>5762.4</v>
      </c>
      <c r="H111" s="74">
        <f t="shared" ref="H111" si="45">G111/E111*100</f>
        <v>31.80676605821084</v>
      </c>
      <c r="I111" s="74">
        <f t="shared" ref="I111" si="46">G111/F111*100</f>
        <v>100</v>
      </c>
    </row>
    <row r="112" spans="1:11" ht="18.75">
      <c r="A112" s="138"/>
      <c r="B112" s="139"/>
      <c r="C112" s="208"/>
      <c r="D112" s="61">
        <v>226</v>
      </c>
      <c r="E112" s="73">
        <v>47.2</v>
      </c>
      <c r="F112" s="73">
        <v>13.8</v>
      </c>
      <c r="G112" s="73">
        <v>13.8</v>
      </c>
      <c r="H112" s="74">
        <f>G112/E112*100</f>
        <v>29.237288135593221</v>
      </c>
      <c r="I112" s="74">
        <f t="shared" ref="I112:I176" si="47">G112/F112*100</f>
        <v>100</v>
      </c>
    </row>
    <row r="113" spans="1:11" ht="18.75">
      <c r="A113" s="133"/>
      <c r="B113" s="135"/>
      <c r="C113" s="209"/>
      <c r="D113" s="61">
        <v>310</v>
      </c>
      <c r="E113" s="73">
        <v>141.69999999999999</v>
      </c>
      <c r="F113" s="73"/>
      <c r="G113" s="73"/>
      <c r="H113" s="74"/>
      <c r="I113" s="74"/>
    </row>
    <row r="114" spans="1:11" ht="18.75">
      <c r="A114" s="197" t="s">
        <v>110</v>
      </c>
      <c r="B114" s="136" t="s">
        <v>113</v>
      </c>
      <c r="C114" s="189">
        <v>244</v>
      </c>
      <c r="D114" s="61">
        <v>225</v>
      </c>
      <c r="E114" s="73">
        <v>1349.9</v>
      </c>
      <c r="F114" s="73">
        <v>54</v>
      </c>
      <c r="G114" s="73">
        <v>54</v>
      </c>
      <c r="H114" s="74">
        <f t="shared" ref="H114:H115" si="48">G114/E114*100</f>
        <v>4.0002963182457956</v>
      </c>
      <c r="I114" s="74">
        <f t="shared" ref="I114:I115" si="49">G114/F114*100</f>
        <v>100</v>
      </c>
    </row>
    <row r="115" spans="1:11" ht="18.75">
      <c r="A115" s="198"/>
      <c r="B115" s="137"/>
      <c r="C115" s="190"/>
      <c r="D115" s="61">
        <v>226</v>
      </c>
      <c r="E115" s="73">
        <v>237.3</v>
      </c>
      <c r="F115" s="73">
        <v>17</v>
      </c>
      <c r="G115" s="73">
        <v>17</v>
      </c>
      <c r="H115" s="74">
        <f t="shared" si="48"/>
        <v>7.1639275179098183</v>
      </c>
      <c r="I115" s="74">
        <f t="shared" si="49"/>
        <v>100</v>
      </c>
    </row>
    <row r="116" spans="1:11" ht="18.75">
      <c r="A116" s="94" t="s">
        <v>48</v>
      </c>
      <c r="B116" s="95" t="s">
        <v>111</v>
      </c>
      <c r="C116" s="101" t="s">
        <v>13</v>
      </c>
      <c r="D116" s="61">
        <v>225</v>
      </c>
      <c r="E116" s="73">
        <v>737.9</v>
      </c>
      <c r="F116" s="73"/>
      <c r="G116" s="73"/>
      <c r="H116" s="74"/>
      <c r="I116" s="74"/>
    </row>
    <row r="117" spans="1:11" ht="18.75" hidden="1">
      <c r="A117" s="145" t="s">
        <v>12</v>
      </c>
      <c r="B117" s="172">
        <v>3710000000</v>
      </c>
      <c r="C117" s="205">
        <v>244</v>
      </c>
      <c r="D117" s="9">
        <v>225</v>
      </c>
      <c r="E117" s="21"/>
      <c r="F117" s="21"/>
      <c r="G117" s="21"/>
      <c r="H117" s="74" t="e">
        <f t="shared" ref="H117:H119" si="50">G117/E117*100</f>
        <v>#DIV/0!</v>
      </c>
      <c r="I117" s="74" t="e">
        <f t="shared" ref="I117:I119" si="51">G117/F117*100</f>
        <v>#DIV/0!</v>
      </c>
    </row>
    <row r="118" spans="1:11" ht="18.75" hidden="1">
      <c r="A118" s="147"/>
      <c r="B118" s="172"/>
      <c r="C118" s="205"/>
      <c r="D118" s="9">
        <v>226</v>
      </c>
      <c r="E118" s="21"/>
      <c r="F118" s="21"/>
      <c r="G118" s="21"/>
      <c r="H118" s="74" t="e">
        <f t="shared" si="50"/>
        <v>#DIV/0!</v>
      </c>
      <c r="I118" s="74" t="e">
        <f t="shared" si="51"/>
        <v>#DIV/0!</v>
      </c>
    </row>
    <row r="119" spans="1:11" ht="18.75" hidden="1">
      <c r="A119" s="146"/>
      <c r="B119" s="172"/>
      <c r="C119" s="53">
        <v>630</v>
      </c>
      <c r="D119" s="53">
        <v>242</v>
      </c>
      <c r="E119" s="21"/>
      <c r="F119" s="21"/>
      <c r="G119" s="21"/>
      <c r="H119" s="74" t="e">
        <f t="shared" si="50"/>
        <v>#DIV/0!</v>
      </c>
      <c r="I119" s="74" t="e">
        <f t="shared" si="51"/>
        <v>#DIV/0!</v>
      </c>
    </row>
    <row r="120" spans="1:11" ht="18.75">
      <c r="A120" s="97" t="s">
        <v>26</v>
      </c>
      <c r="B120" s="20">
        <v>3130008060</v>
      </c>
      <c r="C120" s="20" t="s">
        <v>49</v>
      </c>
      <c r="D120" s="98">
        <v>242</v>
      </c>
      <c r="E120" s="21">
        <v>197.3</v>
      </c>
      <c r="F120" s="21"/>
      <c r="G120" s="21"/>
      <c r="H120" s="74"/>
      <c r="I120" s="74"/>
    </row>
    <row r="121" spans="1:11" ht="18.75">
      <c r="A121" s="186" t="s">
        <v>73</v>
      </c>
      <c r="B121" s="183" t="s">
        <v>114</v>
      </c>
      <c r="C121" s="178" t="s">
        <v>13</v>
      </c>
      <c r="D121" s="82">
        <v>223</v>
      </c>
      <c r="E121" s="21">
        <v>893.4</v>
      </c>
      <c r="F121" s="21">
        <v>893.4</v>
      </c>
      <c r="G121" s="21">
        <v>893.3</v>
      </c>
      <c r="H121" s="15">
        <f t="shared" ref="H121" si="52">G121/E121*100</f>
        <v>99.988806805462275</v>
      </c>
      <c r="I121" s="15">
        <f t="shared" ref="I121" si="53">G121/F121*100</f>
        <v>99.988806805462275</v>
      </c>
    </row>
    <row r="122" spans="1:11" ht="18.75">
      <c r="A122" s="187"/>
      <c r="B122" s="184"/>
      <c r="C122" s="206"/>
      <c r="D122" s="82">
        <v>225</v>
      </c>
      <c r="E122" s="21">
        <v>3402.8</v>
      </c>
      <c r="F122" s="21">
        <v>3402.8</v>
      </c>
      <c r="G122" s="21">
        <v>3402.8</v>
      </c>
      <c r="H122" s="15">
        <f t="shared" ref="H122:H123" si="54">G122/E122*100</f>
        <v>100</v>
      </c>
      <c r="I122" s="15">
        <f t="shared" ref="I122:I123" si="55">G122/F122*100</f>
        <v>100</v>
      </c>
    </row>
    <row r="123" spans="1:11" ht="18.75">
      <c r="A123" s="188"/>
      <c r="B123" s="185"/>
      <c r="C123" s="81" t="s">
        <v>19</v>
      </c>
      <c r="D123" s="82">
        <v>296</v>
      </c>
      <c r="E123" s="21">
        <v>254.6</v>
      </c>
      <c r="F123" s="21">
        <v>254.5</v>
      </c>
      <c r="G123" s="21">
        <v>254.5</v>
      </c>
      <c r="H123" s="15">
        <f t="shared" si="54"/>
        <v>99.960722702278076</v>
      </c>
      <c r="I123" s="15">
        <f t="shared" si="55"/>
        <v>100</v>
      </c>
    </row>
    <row r="124" spans="1:11" s="41" customFormat="1" ht="18.75">
      <c r="A124" s="35" t="s">
        <v>28</v>
      </c>
      <c r="B124" s="36"/>
      <c r="C124" s="38"/>
      <c r="D124" s="37"/>
      <c r="E124" s="39">
        <f>E109+E120+E121+E122+E123</f>
        <v>25434.000000000004</v>
      </c>
      <c r="F124" s="39">
        <f t="shared" ref="F124:G124" si="56">F109+F120+F121+F122+F123</f>
        <v>10401.099999999999</v>
      </c>
      <c r="G124" s="39">
        <f t="shared" si="56"/>
        <v>10401</v>
      </c>
      <c r="H124" s="40">
        <f>G124/E124*100</f>
        <v>40.89407879216796</v>
      </c>
      <c r="I124" s="40">
        <f t="shared" si="47"/>
        <v>99.999038563228908</v>
      </c>
      <c r="K124" s="42"/>
    </row>
    <row r="125" spans="1:11" ht="37.5">
      <c r="A125" s="96" t="s">
        <v>108</v>
      </c>
      <c r="B125" s="113" t="s">
        <v>112</v>
      </c>
      <c r="C125" s="70" t="s">
        <v>13</v>
      </c>
      <c r="D125" s="12"/>
      <c r="E125" s="21">
        <f>E126+E127+E128+E131+E132+E130</f>
        <v>8090</v>
      </c>
      <c r="F125" s="21">
        <f t="shared" ref="F125:G125" si="57">F126+F127+F128+F131+F132+F130</f>
        <v>2040.2</v>
      </c>
      <c r="G125" s="21">
        <f t="shared" si="57"/>
        <v>2040.2</v>
      </c>
      <c r="H125" s="21">
        <f t="shared" ref="H125" si="58">IF(G125/E125*100&lt;100,G125/E125*100,"более 100%")</f>
        <v>25.218788627935723</v>
      </c>
      <c r="I125" s="15">
        <f t="shared" si="47"/>
        <v>100</v>
      </c>
    </row>
    <row r="126" spans="1:11" ht="18.75">
      <c r="A126" s="132" t="s">
        <v>48</v>
      </c>
      <c r="B126" s="134" t="s">
        <v>109</v>
      </c>
      <c r="C126" s="136" t="s">
        <v>13</v>
      </c>
      <c r="D126" s="61">
        <v>225</v>
      </c>
      <c r="E126" s="73">
        <v>6770.3</v>
      </c>
      <c r="F126" s="73">
        <v>2024.3</v>
      </c>
      <c r="G126" s="73">
        <v>2024.3</v>
      </c>
      <c r="H126" s="73">
        <f t="shared" ref="H126" si="59">IF(G126/E126*100&lt;100,G126/E126*100,"более 100%")</f>
        <v>29.899709023233829</v>
      </c>
      <c r="I126" s="74">
        <f t="shared" ref="I126" si="60">G126/F126*100</f>
        <v>100</v>
      </c>
    </row>
    <row r="127" spans="1:11" ht="18.75">
      <c r="A127" s="138"/>
      <c r="B127" s="139"/>
      <c r="C127" s="140"/>
      <c r="D127" s="61">
        <v>226</v>
      </c>
      <c r="E127" s="73">
        <v>37.5</v>
      </c>
      <c r="F127" s="73">
        <v>7.2</v>
      </c>
      <c r="G127" s="73">
        <v>7.2</v>
      </c>
      <c r="H127" s="73">
        <f t="shared" ref="H127" si="61">G127/E127*100</f>
        <v>19.2</v>
      </c>
      <c r="I127" s="74">
        <f t="shared" si="47"/>
        <v>100</v>
      </c>
    </row>
    <row r="128" spans="1:11" ht="18.75">
      <c r="A128" s="138"/>
      <c r="B128" s="139"/>
      <c r="C128" s="140"/>
      <c r="D128" s="61">
        <v>310</v>
      </c>
      <c r="E128" s="73">
        <v>8.6999999999999993</v>
      </c>
      <c r="F128" s="73">
        <v>8.6999999999999993</v>
      </c>
      <c r="G128" s="73">
        <v>8.6999999999999993</v>
      </c>
      <c r="H128" s="73">
        <f t="shared" ref="H128" si="62">G128/E128*100</f>
        <v>100</v>
      </c>
      <c r="I128" s="74">
        <f t="shared" ref="I128" si="63">G128/F128*100</f>
        <v>100</v>
      </c>
    </row>
    <row r="129" spans="1:11" ht="18.75" hidden="1">
      <c r="A129" s="133"/>
      <c r="B129" s="135"/>
      <c r="C129" s="137"/>
      <c r="D129" s="61">
        <v>340</v>
      </c>
      <c r="E129" s="73"/>
      <c r="F129" s="73"/>
      <c r="G129" s="73"/>
      <c r="H129" s="73"/>
      <c r="I129" s="74"/>
    </row>
    <row r="130" spans="1:11" ht="18.75">
      <c r="A130" s="58" t="s">
        <v>110</v>
      </c>
      <c r="B130" s="76" t="s">
        <v>113</v>
      </c>
      <c r="C130" s="77">
        <v>244</v>
      </c>
      <c r="D130" s="61">
        <v>225</v>
      </c>
      <c r="E130" s="73">
        <v>273.5</v>
      </c>
      <c r="F130" s="73"/>
      <c r="G130" s="73"/>
      <c r="H130" s="74"/>
      <c r="I130" s="74"/>
    </row>
    <row r="131" spans="1:11" ht="18.75">
      <c r="A131" s="132" t="s">
        <v>48</v>
      </c>
      <c r="B131" s="134" t="s">
        <v>111</v>
      </c>
      <c r="C131" s="136" t="s">
        <v>13</v>
      </c>
      <c r="D131" s="61">
        <v>225</v>
      </c>
      <c r="E131" s="73">
        <v>125.3</v>
      </c>
      <c r="F131" s="73"/>
      <c r="G131" s="73"/>
      <c r="H131" s="73"/>
      <c r="I131" s="74"/>
    </row>
    <row r="132" spans="1:11" ht="18.75">
      <c r="A132" s="133"/>
      <c r="B132" s="135"/>
      <c r="C132" s="137"/>
      <c r="D132" s="61">
        <v>310</v>
      </c>
      <c r="E132" s="73">
        <v>874.7</v>
      </c>
      <c r="F132" s="73"/>
      <c r="G132" s="73"/>
      <c r="H132" s="73"/>
      <c r="I132" s="74"/>
    </row>
    <row r="133" spans="1:11" ht="18.75">
      <c r="A133" s="186" t="s">
        <v>12</v>
      </c>
      <c r="B133" s="203" t="s">
        <v>115</v>
      </c>
      <c r="C133" s="203">
        <v>244</v>
      </c>
      <c r="D133" s="80">
        <v>225</v>
      </c>
      <c r="E133" s="21">
        <v>23.8</v>
      </c>
      <c r="F133" s="21">
        <v>23.8</v>
      </c>
      <c r="G133" s="21">
        <v>23.8</v>
      </c>
      <c r="H133" s="73">
        <f t="shared" ref="H133" si="64">G133/E133*100</f>
        <v>100</v>
      </c>
      <c r="I133" s="74">
        <f t="shared" ref="I133:I134" si="65">G133/F133*100</f>
        <v>100</v>
      </c>
    </row>
    <row r="134" spans="1:11" ht="18.75">
      <c r="A134" s="188"/>
      <c r="B134" s="204"/>
      <c r="C134" s="204"/>
      <c r="D134" s="80">
        <v>226</v>
      </c>
      <c r="E134" s="21">
        <v>0.2</v>
      </c>
      <c r="F134" s="21">
        <v>0.2</v>
      </c>
      <c r="G134" s="21">
        <v>0.2</v>
      </c>
      <c r="H134" s="73">
        <f>G134/E134*100</f>
        <v>100</v>
      </c>
      <c r="I134" s="74">
        <f t="shared" si="65"/>
        <v>100</v>
      </c>
    </row>
    <row r="135" spans="1:11" s="41" customFormat="1" ht="18.75">
      <c r="A135" s="35" t="s">
        <v>29</v>
      </c>
      <c r="B135" s="36"/>
      <c r="C135" s="38"/>
      <c r="D135" s="37"/>
      <c r="E135" s="39">
        <f>E125+E133+E134</f>
        <v>8114</v>
      </c>
      <c r="F135" s="39">
        <f>F125+F133+F134</f>
        <v>2064.1999999999998</v>
      </c>
      <c r="G135" s="39">
        <f>G125+G133+G134</f>
        <v>2064.1999999999998</v>
      </c>
      <c r="H135" s="39">
        <f>H125</f>
        <v>25.218788627935723</v>
      </c>
      <c r="I135" s="39">
        <f>I125</f>
        <v>100</v>
      </c>
      <c r="K135" s="42"/>
    </row>
    <row r="136" spans="1:11" ht="37.5">
      <c r="A136" s="96" t="s">
        <v>108</v>
      </c>
      <c r="B136" s="113" t="s">
        <v>112</v>
      </c>
      <c r="C136" s="70" t="s">
        <v>13</v>
      </c>
      <c r="D136" s="9"/>
      <c r="E136" s="21">
        <f>E137+E138+E139+E140+E142+E143+E141</f>
        <v>8440.2999999999993</v>
      </c>
      <c r="F136" s="21">
        <f t="shared" ref="F136:G136" si="66">F137+F138+F139+F140+F142+F143+F141</f>
        <v>3013.2999999999997</v>
      </c>
      <c r="G136" s="21">
        <f t="shared" si="66"/>
        <v>2902.8999999999996</v>
      </c>
      <c r="H136" s="15">
        <f>G136/E136*100</f>
        <v>34.393327251401011</v>
      </c>
      <c r="I136" s="15">
        <f t="shared" si="47"/>
        <v>96.336242657551523</v>
      </c>
    </row>
    <row r="137" spans="1:11" ht="18.75">
      <c r="A137" s="132" t="s">
        <v>48</v>
      </c>
      <c r="B137" s="134" t="s">
        <v>109</v>
      </c>
      <c r="C137" s="136" t="s">
        <v>13</v>
      </c>
      <c r="D137" s="61">
        <v>223</v>
      </c>
      <c r="E137" s="73">
        <v>258.3</v>
      </c>
      <c r="F137" s="73">
        <v>105.2</v>
      </c>
      <c r="G137" s="73">
        <v>105.2</v>
      </c>
      <c r="H137" s="74">
        <f>G137/E137*100</f>
        <v>40.72783584978707</v>
      </c>
      <c r="I137" s="74">
        <f t="shared" ref="I137" si="67">G137/F137*100</f>
        <v>100</v>
      </c>
    </row>
    <row r="138" spans="1:11" ht="18.75">
      <c r="A138" s="138"/>
      <c r="B138" s="139"/>
      <c r="C138" s="140"/>
      <c r="D138" s="61">
        <v>225</v>
      </c>
      <c r="E138" s="73">
        <v>5525.2</v>
      </c>
      <c r="F138" s="73">
        <v>2571.5</v>
      </c>
      <c r="G138" s="73">
        <v>2556.5</v>
      </c>
      <c r="H138" s="74">
        <f t="shared" ref="H138:H148" si="68">G138/E138*100</f>
        <v>46.269818287120827</v>
      </c>
      <c r="I138" s="74">
        <f t="shared" si="47"/>
        <v>99.41668286992028</v>
      </c>
    </row>
    <row r="139" spans="1:11" ht="18.75">
      <c r="A139" s="138"/>
      <c r="B139" s="139"/>
      <c r="C139" s="140"/>
      <c r="D139" s="61">
        <v>226</v>
      </c>
      <c r="E139" s="73">
        <v>750.6</v>
      </c>
      <c r="F139" s="73">
        <v>160</v>
      </c>
      <c r="G139" s="73">
        <v>160</v>
      </c>
      <c r="H139" s="74">
        <f t="shared" si="68"/>
        <v>21.316280309086064</v>
      </c>
      <c r="I139" s="74">
        <f t="shared" si="47"/>
        <v>100</v>
      </c>
    </row>
    <row r="140" spans="1:11" ht="18.75">
      <c r="A140" s="133"/>
      <c r="B140" s="135"/>
      <c r="C140" s="137"/>
      <c r="D140" s="61">
        <v>310</v>
      </c>
      <c r="E140" s="73">
        <v>979.7</v>
      </c>
      <c r="F140" s="73"/>
      <c r="G140" s="73"/>
      <c r="H140" s="74"/>
      <c r="I140" s="74"/>
    </row>
    <row r="141" spans="1:11" ht="18.75">
      <c r="A141" s="121" t="s">
        <v>110</v>
      </c>
      <c r="B141" s="120" t="s">
        <v>113</v>
      </c>
      <c r="C141" s="122">
        <v>244</v>
      </c>
      <c r="D141" s="61">
        <v>225</v>
      </c>
      <c r="E141" s="73">
        <v>209.1</v>
      </c>
      <c r="F141" s="73">
        <v>76.599999999999994</v>
      </c>
      <c r="G141" s="73"/>
      <c r="H141" s="74"/>
      <c r="I141" s="74"/>
    </row>
    <row r="142" spans="1:11" ht="18.75">
      <c r="A142" s="132" t="s">
        <v>48</v>
      </c>
      <c r="B142" s="134" t="s">
        <v>111</v>
      </c>
      <c r="C142" s="136" t="s">
        <v>13</v>
      </c>
      <c r="D142" s="61">
        <v>225</v>
      </c>
      <c r="E142" s="73">
        <v>700.5</v>
      </c>
      <c r="F142" s="73">
        <v>83.1</v>
      </c>
      <c r="G142" s="73">
        <v>74.099999999999994</v>
      </c>
      <c r="H142" s="74">
        <f t="shared" ref="H142" si="69">G142/E142*100</f>
        <v>10.578158458244111</v>
      </c>
      <c r="I142" s="74">
        <f t="shared" ref="I142" si="70">G142/F142*100</f>
        <v>89.16967509025271</v>
      </c>
    </row>
    <row r="143" spans="1:11" ht="18.75">
      <c r="A143" s="133"/>
      <c r="B143" s="135"/>
      <c r="C143" s="137"/>
      <c r="D143" s="61">
        <v>226</v>
      </c>
      <c r="E143" s="73">
        <v>16.899999999999999</v>
      </c>
      <c r="F143" s="73">
        <v>16.899999999999999</v>
      </c>
      <c r="G143" s="73">
        <v>7.1</v>
      </c>
      <c r="H143" s="74">
        <f t="shared" ref="H143" si="71">G143/E143*100</f>
        <v>42.011834319526628</v>
      </c>
      <c r="I143" s="74">
        <f t="shared" ref="I143" si="72">G143/F143*100</f>
        <v>42.011834319526628</v>
      </c>
    </row>
    <row r="144" spans="1:11" ht="18.75" hidden="1">
      <c r="A144" s="145" t="s">
        <v>12</v>
      </c>
      <c r="B144" s="143" t="s">
        <v>50</v>
      </c>
      <c r="C144" s="141" t="s">
        <v>13</v>
      </c>
      <c r="D144" s="9">
        <v>225</v>
      </c>
      <c r="E144" s="21"/>
      <c r="F144" s="21"/>
      <c r="G144" s="21"/>
      <c r="H144" s="15"/>
      <c r="I144" s="15"/>
    </row>
    <row r="145" spans="1:11" ht="18.75" hidden="1">
      <c r="A145" s="146"/>
      <c r="B145" s="144"/>
      <c r="C145" s="142"/>
      <c r="D145" s="66">
        <v>226</v>
      </c>
      <c r="E145" s="21"/>
      <c r="F145" s="21"/>
      <c r="G145" s="21"/>
      <c r="H145" s="15"/>
      <c r="I145" s="15"/>
    </row>
    <row r="146" spans="1:11" ht="18.75">
      <c r="A146" s="97" t="s">
        <v>26</v>
      </c>
      <c r="B146" s="20">
        <v>3130008060</v>
      </c>
      <c r="C146" s="20" t="s">
        <v>49</v>
      </c>
      <c r="D146" s="98">
        <v>242</v>
      </c>
      <c r="E146" s="21">
        <v>8</v>
      </c>
      <c r="F146" s="21"/>
      <c r="G146" s="21"/>
      <c r="H146" s="15"/>
      <c r="I146" s="15"/>
    </row>
    <row r="147" spans="1:11" s="41" customFormat="1" ht="18.75">
      <c r="A147" s="35" t="s">
        <v>30</v>
      </c>
      <c r="B147" s="36"/>
      <c r="C147" s="38"/>
      <c r="D147" s="37"/>
      <c r="E147" s="39">
        <f>E136+E146</f>
        <v>8448.2999999999993</v>
      </c>
      <c r="F147" s="39">
        <f>F136+F146</f>
        <v>3013.2999999999997</v>
      </c>
      <c r="G147" s="39">
        <f>G136+G146</f>
        <v>2902.8999999999996</v>
      </c>
      <c r="H147" s="40">
        <f t="shared" si="68"/>
        <v>34.360758969260083</v>
      </c>
      <c r="I147" s="40">
        <f t="shared" si="47"/>
        <v>96.336242657551523</v>
      </c>
      <c r="K147" s="42"/>
    </row>
    <row r="148" spans="1:11" ht="37.5">
      <c r="A148" s="96" t="s">
        <v>108</v>
      </c>
      <c r="B148" s="113" t="s">
        <v>112</v>
      </c>
      <c r="C148" s="70" t="s">
        <v>13</v>
      </c>
      <c r="D148" s="12"/>
      <c r="E148" s="21">
        <f>E149+E150+E151+E152+E153</f>
        <v>9475.0000000000018</v>
      </c>
      <c r="F148" s="21">
        <f t="shared" ref="F148:G148" si="73">F149+F150+F151+F152+F153</f>
        <v>2728.6</v>
      </c>
      <c r="G148" s="21">
        <f t="shared" si="73"/>
        <v>2728.6</v>
      </c>
      <c r="H148" s="15">
        <f t="shared" si="68"/>
        <v>28.797889182058039</v>
      </c>
      <c r="I148" s="15">
        <f t="shared" si="47"/>
        <v>100</v>
      </c>
    </row>
    <row r="149" spans="1:11" ht="18.75">
      <c r="A149" s="132" t="s">
        <v>48</v>
      </c>
      <c r="B149" s="134" t="s">
        <v>109</v>
      </c>
      <c r="C149" s="136" t="s">
        <v>13</v>
      </c>
      <c r="D149" s="61">
        <v>223</v>
      </c>
      <c r="E149" s="73">
        <v>330.6</v>
      </c>
      <c r="F149" s="73">
        <v>85.5</v>
      </c>
      <c r="G149" s="73">
        <v>85.5</v>
      </c>
      <c r="H149" s="74">
        <f>G149/E149*100</f>
        <v>25.862068965517238</v>
      </c>
      <c r="I149" s="74">
        <f>G149/F149*100</f>
        <v>100</v>
      </c>
    </row>
    <row r="150" spans="1:11" ht="18.75">
      <c r="A150" s="138"/>
      <c r="B150" s="139"/>
      <c r="C150" s="140"/>
      <c r="D150" s="61">
        <v>225</v>
      </c>
      <c r="E150" s="73">
        <v>8016.1</v>
      </c>
      <c r="F150" s="73">
        <v>2494.1</v>
      </c>
      <c r="G150" s="73">
        <v>2494.1</v>
      </c>
      <c r="H150" s="74">
        <f>G150/E150*100</f>
        <v>31.113633811953438</v>
      </c>
      <c r="I150" s="74">
        <f>G150/F150*100</f>
        <v>100</v>
      </c>
    </row>
    <row r="151" spans="1:11" ht="18.75">
      <c r="A151" s="138"/>
      <c r="B151" s="139"/>
      <c r="C151" s="140"/>
      <c r="D151" s="61">
        <v>226</v>
      </c>
      <c r="E151" s="73">
        <v>227.9</v>
      </c>
      <c r="F151" s="73">
        <v>66.7</v>
      </c>
      <c r="G151" s="73">
        <v>66.7</v>
      </c>
      <c r="H151" s="74">
        <f>G151/E151*100</f>
        <v>29.267222465993857</v>
      </c>
      <c r="I151" s="74">
        <f>G151/F151*100</f>
        <v>100</v>
      </c>
    </row>
    <row r="152" spans="1:11" ht="18.75">
      <c r="A152" s="133"/>
      <c r="B152" s="135"/>
      <c r="C152" s="137"/>
      <c r="D152" s="61">
        <v>310</v>
      </c>
      <c r="E152" s="73">
        <v>252.7</v>
      </c>
      <c r="F152" s="73"/>
      <c r="G152" s="73"/>
      <c r="H152" s="74"/>
      <c r="I152" s="74"/>
    </row>
    <row r="153" spans="1:11" ht="18.75">
      <c r="A153" s="121" t="s">
        <v>110</v>
      </c>
      <c r="B153" s="120" t="s">
        <v>113</v>
      </c>
      <c r="C153" s="122">
        <v>244</v>
      </c>
      <c r="D153" s="61">
        <v>226</v>
      </c>
      <c r="E153" s="73">
        <v>647.70000000000005</v>
      </c>
      <c r="F153" s="73">
        <v>82.3</v>
      </c>
      <c r="G153" s="73">
        <v>82.3</v>
      </c>
      <c r="H153" s="74">
        <f>G153/E153*100</f>
        <v>12.706499922803765</v>
      </c>
      <c r="I153" s="74">
        <f>G153/F153*100</f>
        <v>100</v>
      </c>
    </row>
    <row r="154" spans="1:11" ht="18.75" hidden="1">
      <c r="A154" s="145" t="s">
        <v>12</v>
      </c>
      <c r="B154" s="148" t="s">
        <v>50</v>
      </c>
      <c r="C154" s="148" t="s">
        <v>13</v>
      </c>
      <c r="D154" s="9">
        <v>225</v>
      </c>
      <c r="E154" s="21"/>
      <c r="F154" s="21"/>
      <c r="G154" s="21"/>
      <c r="H154" s="74" t="e">
        <f t="shared" ref="H154:H157" si="74">G154/E154*100</f>
        <v>#DIV/0!</v>
      </c>
      <c r="I154" s="74" t="e">
        <f t="shared" ref="I154:I157" si="75">G154/F154*100</f>
        <v>#DIV/0!</v>
      </c>
    </row>
    <row r="155" spans="1:11" ht="18.75" hidden="1">
      <c r="A155" s="147"/>
      <c r="B155" s="149"/>
      <c r="C155" s="149"/>
      <c r="D155" s="89">
        <v>226</v>
      </c>
      <c r="E155" s="21"/>
      <c r="F155" s="21"/>
      <c r="G155" s="21"/>
      <c r="H155" s="74" t="e">
        <f t="shared" si="74"/>
        <v>#DIV/0!</v>
      </c>
      <c r="I155" s="74" t="e">
        <f t="shared" si="75"/>
        <v>#DIV/0!</v>
      </c>
    </row>
    <row r="156" spans="1:11" ht="18.75" hidden="1">
      <c r="A156" s="146"/>
      <c r="B156" s="150"/>
      <c r="C156" s="150"/>
      <c r="D156" s="9">
        <v>310</v>
      </c>
      <c r="E156" s="21"/>
      <c r="F156" s="21"/>
      <c r="G156" s="21"/>
      <c r="H156" s="74" t="e">
        <f t="shared" si="74"/>
        <v>#DIV/0!</v>
      </c>
      <c r="I156" s="74" t="e">
        <f t="shared" si="75"/>
        <v>#DIV/0!</v>
      </c>
    </row>
    <row r="157" spans="1:11" ht="18.75">
      <c r="A157" s="97" t="s">
        <v>26</v>
      </c>
      <c r="B157" s="20">
        <v>3130008060</v>
      </c>
      <c r="C157" s="20" t="s">
        <v>49</v>
      </c>
      <c r="D157" s="98">
        <v>242</v>
      </c>
      <c r="E157" s="21">
        <v>38.4</v>
      </c>
      <c r="F157" s="21">
        <v>19.2</v>
      </c>
      <c r="G157" s="21">
        <v>19.2</v>
      </c>
      <c r="H157" s="15">
        <f t="shared" si="74"/>
        <v>50</v>
      </c>
      <c r="I157" s="15">
        <f t="shared" si="75"/>
        <v>100</v>
      </c>
    </row>
    <row r="158" spans="1:11" s="41" customFormat="1" ht="18.75">
      <c r="A158" s="35" t="s">
        <v>31</v>
      </c>
      <c r="B158" s="36"/>
      <c r="C158" s="38"/>
      <c r="D158" s="37"/>
      <c r="E158" s="39">
        <f>E148+E157</f>
        <v>9513.4000000000015</v>
      </c>
      <c r="F158" s="39">
        <f>F148+F157</f>
        <v>2747.7999999999997</v>
      </c>
      <c r="G158" s="39">
        <f>G148+G157</f>
        <v>2747.7999999999997</v>
      </c>
      <c r="H158" s="40">
        <f t="shared" ref="H158:H176" si="76">G158/E158*100</f>
        <v>28.883469632308106</v>
      </c>
      <c r="I158" s="40">
        <f t="shared" si="47"/>
        <v>100</v>
      </c>
      <c r="K158" s="42"/>
    </row>
    <row r="159" spans="1:11" ht="37.5">
      <c r="A159" s="96" t="s">
        <v>108</v>
      </c>
      <c r="B159" s="113" t="s">
        <v>112</v>
      </c>
      <c r="C159" s="70" t="s">
        <v>13</v>
      </c>
      <c r="D159" s="12"/>
      <c r="E159" s="21">
        <f>E161+E162+E163+E164+E167+E168+E165+E166</f>
        <v>18911.399999999998</v>
      </c>
      <c r="F159" s="21">
        <f>F161+F162+F163+F164+F167+F168+F165+F166</f>
        <v>6661.2</v>
      </c>
      <c r="G159" s="21">
        <f>G161+G162+G163+G164+G167+G168+G165+G166</f>
        <v>6525.5</v>
      </c>
      <c r="H159" s="15">
        <f t="shared" si="76"/>
        <v>34.505642099474393</v>
      </c>
      <c r="I159" s="15">
        <f t="shared" si="47"/>
        <v>97.962829520206569</v>
      </c>
    </row>
    <row r="160" spans="1:11" ht="18.75" hidden="1">
      <c r="A160" s="68"/>
      <c r="B160" s="67"/>
      <c r="C160" s="69"/>
      <c r="D160" s="12">
        <v>241</v>
      </c>
      <c r="E160" s="21"/>
      <c r="F160" s="21"/>
      <c r="G160" s="21"/>
      <c r="H160" s="15" t="e">
        <f t="shared" si="76"/>
        <v>#DIV/0!</v>
      </c>
      <c r="I160" s="15" t="e">
        <f t="shared" si="47"/>
        <v>#DIV/0!</v>
      </c>
    </row>
    <row r="161" spans="1:11" ht="18.75">
      <c r="A161" s="132" t="s">
        <v>48</v>
      </c>
      <c r="B161" s="134" t="s">
        <v>109</v>
      </c>
      <c r="C161" s="136" t="s">
        <v>13</v>
      </c>
      <c r="D161" s="61">
        <v>225</v>
      </c>
      <c r="E161" s="73">
        <v>12815.1</v>
      </c>
      <c r="F161" s="73">
        <v>5824.9</v>
      </c>
      <c r="G161" s="73">
        <v>5689.2</v>
      </c>
      <c r="H161" s="74">
        <f t="shared" si="76"/>
        <v>44.3945033593183</v>
      </c>
      <c r="I161" s="74">
        <f t="shared" si="47"/>
        <v>97.670346272039012</v>
      </c>
    </row>
    <row r="162" spans="1:11" ht="18.75">
      <c r="A162" s="138"/>
      <c r="B162" s="139"/>
      <c r="C162" s="140"/>
      <c r="D162" s="61">
        <v>226</v>
      </c>
      <c r="E162" s="73">
        <v>758.4</v>
      </c>
      <c r="F162" s="73">
        <v>284.60000000000002</v>
      </c>
      <c r="G162" s="73">
        <v>284.60000000000002</v>
      </c>
      <c r="H162" s="74">
        <f t="shared" ref="H162" si="77">G162/E162*100</f>
        <v>37.526371308016884</v>
      </c>
      <c r="I162" s="74">
        <f t="shared" ref="I162" si="78">G162/F162*100</f>
        <v>100</v>
      </c>
    </row>
    <row r="163" spans="1:11" ht="18.75">
      <c r="A163" s="133"/>
      <c r="B163" s="135"/>
      <c r="C163" s="137"/>
      <c r="D163" s="61">
        <v>310</v>
      </c>
      <c r="E163" s="73">
        <v>1910.1</v>
      </c>
      <c r="F163" s="73"/>
      <c r="G163" s="73"/>
      <c r="H163" s="74"/>
      <c r="I163" s="74"/>
    </row>
    <row r="164" spans="1:11" ht="21.75" customHeight="1">
      <c r="A164" s="112" t="s">
        <v>110</v>
      </c>
      <c r="B164" s="76" t="s">
        <v>113</v>
      </c>
      <c r="C164" s="77">
        <v>244</v>
      </c>
      <c r="D164" s="61">
        <v>225</v>
      </c>
      <c r="E164" s="73">
        <v>526.9</v>
      </c>
      <c r="F164" s="73"/>
      <c r="G164" s="73"/>
      <c r="H164" s="74"/>
      <c r="I164" s="74"/>
    </row>
    <row r="165" spans="1:11" ht="23.25" customHeight="1">
      <c r="A165" s="132" t="s">
        <v>48</v>
      </c>
      <c r="B165" s="134" t="s">
        <v>116</v>
      </c>
      <c r="C165" s="136" t="s">
        <v>13</v>
      </c>
      <c r="D165" s="61">
        <v>223</v>
      </c>
      <c r="E165" s="73">
        <v>94</v>
      </c>
      <c r="F165" s="73"/>
      <c r="G165" s="73"/>
      <c r="H165" s="74"/>
      <c r="I165" s="74"/>
    </row>
    <row r="166" spans="1:11" ht="21.75" customHeight="1">
      <c r="A166" s="138"/>
      <c r="B166" s="139"/>
      <c r="C166" s="140"/>
      <c r="D166" s="61">
        <v>225</v>
      </c>
      <c r="E166" s="73">
        <v>776</v>
      </c>
      <c r="F166" s="73"/>
      <c r="G166" s="73"/>
      <c r="H166" s="74"/>
      <c r="I166" s="74"/>
    </row>
    <row r="167" spans="1:11" ht="22.5" customHeight="1">
      <c r="A167" s="133"/>
      <c r="B167" s="135"/>
      <c r="C167" s="137"/>
      <c r="D167" s="77">
        <v>226</v>
      </c>
      <c r="E167" s="73">
        <v>1333.6</v>
      </c>
      <c r="F167" s="73">
        <v>551.70000000000005</v>
      </c>
      <c r="G167" s="73">
        <v>551.70000000000005</v>
      </c>
      <c r="H167" s="74">
        <f t="shared" si="76"/>
        <v>41.369226154769052</v>
      </c>
      <c r="I167" s="74">
        <f t="shared" si="47"/>
        <v>100</v>
      </c>
    </row>
    <row r="168" spans="1:11" ht="18.75">
      <c r="A168" s="99" t="s">
        <v>48</v>
      </c>
      <c r="B168" s="100" t="s">
        <v>117</v>
      </c>
      <c r="C168" s="76" t="s">
        <v>13</v>
      </c>
      <c r="D168" s="77">
        <v>310</v>
      </c>
      <c r="E168" s="73">
        <v>697.3</v>
      </c>
      <c r="F168" s="73"/>
      <c r="G168" s="73"/>
      <c r="H168" s="74"/>
      <c r="I168" s="74"/>
    </row>
    <row r="169" spans="1:11" ht="18.75" hidden="1">
      <c r="A169" s="170" t="s">
        <v>12</v>
      </c>
      <c r="B169" s="172">
        <v>9200800</v>
      </c>
      <c r="C169" s="174" t="s">
        <v>13</v>
      </c>
      <c r="D169" s="9"/>
      <c r="E169" s="21"/>
      <c r="F169" s="21"/>
      <c r="G169" s="21"/>
      <c r="H169" s="74" t="e">
        <f t="shared" ref="H169:H173" si="79">G169/E169*100</f>
        <v>#DIV/0!</v>
      </c>
      <c r="I169" s="74" t="e">
        <f t="shared" ref="I169:I173" si="80">G169/F169*100</f>
        <v>#DIV/0!</v>
      </c>
    </row>
    <row r="170" spans="1:11" ht="18.75" hidden="1">
      <c r="A170" s="171"/>
      <c r="B170" s="173"/>
      <c r="C170" s="173"/>
      <c r="D170" s="9">
        <v>225</v>
      </c>
      <c r="E170" s="21"/>
      <c r="F170" s="21"/>
      <c r="G170" s="21"/>
      <c r="H170" s="74" t="e">
        <f t="shared" si="79"/>
        <v>#DIV/0!</v>
      </c>
      <c r="I170" s="74" t="e">
        <f t="shared" si="80"/>
        <v>#DIV/0!</v>
      </c>
    </row>
    <row r="171" spans="1:11" ht="18.75" hidden="1">
      <c r="A171" s="171"/>
      <c r="B171" s="173"/>
      <c r="C171" s="173"/>
      <c r="D171" s="9">
        <v>226</v>
      </c>
      <c r="E171" s="21"/>
      <c r="F171" s="21"/>
      <c r="G171" s="21"/>
      <c r="H171" s="74" t="e">
        <f t="shared" si="79"/>
        <v>#DIV/0!</v>
      </c>
      <c r="I171" s="74" t="e">
        <f t="shared" si="80"/>
        <v>#DIV/0!</v>
      </c>
    </row>
    <row r="172" spans="1:11" ht="18.75" hidden="1">
      <c r="A172" s="171"/>
      <c r="B172" s="173"/>
      <c r="C172" s="173"/>
      <c r="D172" s="9">
        <v>310</v>
      </c>
      <c r="E172" s="21"/>
      <c r="F172" s="21"/>
      <c r="G172" s="21"/>
      <c r="H172" s="74" t="e">
        <f t="shared" si="79"/>
        <v>#DIV/0!</v>
      </c>
      <c r="I172" s="74" t="e">
        <f t="shared" si="80"/>
        <v>#DIV/0!</v>
      </c>
    </row>
    <row r="173" spans="1:11" ht="18.75">
      <c r="A173" s="97" t="s">
        <v>26</v>
      </c>
      <c r="B173" s="20">
        <v>3130008060</v>
      </c>
      <c r="C173" s="20" t="s">
        <v>49</v>
      </c>
      <c r="D173" s="98">
        <v>242</v>
      </c>
      <c r="E173" s="21">
        <v>89.6</v>
      </c>
      <c r="F173" s="21">
        <v>28.8</v>
      </c>
      <c r="G173" s="21">
        <v>28.8</v>
      </c>
      <c r="H173" s="15">
        <f t="shared" si="79"/>
        <v>32.142857142857146</v>
      </c>
      <c r="I173" s="15">
        <f t="shared" si="80"/>
        <v>100</v>
      </c>
    </row>
    <row r="174" spans="1:11" ht="18.75" hidden="1">
      <c r="A174" s="83" t="s">
        <v>12</v>
      </c>
      <c r="B174" s="84" t="s">
        <v>50</v>
      </c>
      <c r="C174" s="20" t="s">
        <v>13</v>
      </c>
      <c r="D174" s="9">
        <v>226</v>
      </c>
      <c r="E174" s="21"/>
      <c r="F174" s="21"/>
      <c r="G174" s="21"/>
      <c r="H174" s="15" t="e">
        <f t="shared" si="76"/>
        <v>#DIV/0!</v>
      </c>
      <c r="I174" s="15" t="e">
        <f t="shared" si="47"/>
        <v>#DIV/0!</v>
      </c>
    </row>
    <row r="175" spans="1:11" s="41" customFormat="1" ht="18.75">
      <c r="A175" s="35" t="s">
        <v>32</v>
      </c>
      <c r="B175" s="36"/>
      <c r="C175" s="38"/>
      <c r="D175" s="43"/>
      <c r="E175" s="40">
        <f>E159+E173</f>
        <v>19000.999999999996</v>
      </c>
      <c r="F175" s="40">
        <f>F159+F173</f>
        <v>6690</v>
      </c>
      <c r="G175" s="40">
        <f>G159+G173</f>
        <v>6554.3</v>
      </c>
      <c r="H175" s="40">
        <f t="shared" si="76"/>
        <v>34.494500289458458</v>
      </c>
      <c r="I175" s="40">
        <f t="shared" si="47"/>
        <v>97.971599402092679</v>
      </c>
      <c r="K175" s="42"/>
    </row>
    <row r="176" spans="1:11" s="41" customFormat="1" ht="18.75">
      <c r="A176" s="44" t="s">
        <v>33</v>
      </c>
      <c r="B176" s="45"/>
      <c r="C176" s="46"/>
      <c r="D176" s="17"/>
      <c r="E176" s="18">
        <f>SUM(E177:E204)</f>
        <v>59526.3</v>
      </c>
      <c r="F176" s="18">
        <f t="shared" ref="F176:G176" si="81">SUM(F177:F204)</f>
        <v>32037.241620000004</v>
      </c>
      <c r="G176" s="18">
        <f t="shared" si="81"/>
        <v>29604.241620000001</v>
      </c>
      <c r="H176" s="18">
        <f t="shared" si="76"/>
        <v>49.733045090993393</v>
      </c>
      <c r="I176" s="18">
        <f t="shared" si="47"/>
        <v>92.405713235682725</v>
      </c>
      <c r="K176" s="42"/>
    </row>
    <row r="177" spans="1:9" s="41" customFormat="1" ht="18.75">
      <c r="A177" s="175" t="s">
        <v>106</v>
      </c>
      <c r="B177" s="178" t="s">
        <v>101</v>
      </c>
      <c r="C177" s="20" t="s">
        <v>34</v>
      </c>
      <c r="D177" s="9">
        <v>211</v>
      </c>
      <c r="E177" s="15">
        <v>13630.1</v>
      </c>
      <c r="F177" s="47">
        <v>5669.7</v>
      </c>
      <c r="G177" s="47">
        <v>5669.7</v>
      </c>
      <c r="H177" s="15">
        <f t="shared" ref="H177" si="82">G177/E177*100</f>
        <v>41.596906845877875</v>
      </c>
      <c r="I177" s="15">
        <f t="shared" ref="I177" si="83">G177/F177*100</f>
        <v>100</v>
      </c>
    </row>
    <row r="178" spans="1:9" s="41" customFormat="1" ht="18.75">
      <c r="A178" s="176"/>
      <c r="B178" s="179"/>
      <c r="C178" s="20" t="s">
        <v>35</v>
      </c>
      <c r="D178" s="91">
        <v>212</v>
      </c>
      <c r="E178" s="15">
        <v>1.2</v>
      </c>
      <c r="F178" s="47">
        <v>0.6</v>
      </c>
      <c r="G178" s="47">
        <v>0.6</v>
      </c>
      <c r="H178" s="15">
        <f t="shared" ref="H178:H204" si="84">G178/E178*100</f>
        <v>50</v>
      </c>
      <c r="I178" s="15">
        <f t="shared" ref="I178:I204" si="85">G178/F178*100</f>
        <v>100</v>
      </c>
    </row>
    <row r="179" spans="1:9" s="41" customFormat="1" ht="18.75">
      <c r="A179" s="176"/>
      <c r="B179" s="179"/>
      <c r="C179" s="20" t="s">
        <v>42</v>
      </c>
      <c r="D179" s="91">
        <v>213</v>
      </c>
      <c r="E179" s="15">
        <v>4150.5</v>
      </c>
      <c r="F179" s="47">
        <v>1589.4</v>
      </c>
      <c r="G179" s="47">
        <v>1589.4</v>
      </c>
      <c r="H179" s="15">
        <f t="shared" si="84"/>
        <v>38.294181423924826</v>
      </c>
      <c r="I179" s="15">
        <f t="shared" si="85"/>
        <v>100</v>
      </c>
    </row>
    <row r="180" spans="1:9" s="41" customFormat="1" ht="18.75">
      <c r="A180" s="176"/>
      <c r="B180" s="179"/>
      <c r="C180" s="20" t="s">
        <v>13</v>
      </c>
      <c r="D180" s="91">
        <v>221</v>
      </c>
      <c r="E180" s="15">
        <v>40.1</v>
      </c>
      <c r="F180" s="47">
        <v>16.7</v>
      </c>
      <c r="G180" s="47">
        <v>16.7</v>
      </c>
      <c r="H180" s="15">
        <f t="shared" si="84"/>
        <v>41.645885286783042</v>
      </c>
      <c r="I180" s="15">
        <f t="shared" si="85"/>
        <v>100</v>
      </c>
    </row>
    <row r="181" spans="1:9" s="41" customFormat="1" ht="18.75">
      <c r="A181" s="176"/>
      <c r="B181" s="179"/>
      <c r="C181" s="20" t="s">
        <v>13</v>
      </c>
      <c r="D181" s="91">
        <v>223</v>
      </c>
      <c r="E181" s="15">
        <v>553.4</v>
      </c>
      <c r="F181" s="47">
        <v>260.3</v>
      </c>
      <c r="G181" s="47">
        <v>260.3</v>
      </c>
      <c r="H181" s="15">
        <f t="shared" si="84"/>
        <v>47.036501626310084</v>
      </c>
      <c r="I181" s="15">
        <f t="shared" si="85"/>
        <v>100</v>
      </c>
    </row>
    <row r="182" spans="1:9" s="41" customFormat="1" ht="18.75">
      <c r="A182" s="176"/>
      <c r="B182" s="179"/>
      <c r="C182" s="20" t="s">
        <v>13</v>
      </c>
      <c r="D182" s="91">
        <v>224</v>
      </c>
      <c r="E182" s="15">
        <v>56</v>
      </c>
      <c r="F182" s="47"/>
      <c r="G182" s="47"/>
      <c r="H182" s="15"/>
      <c r="I182" s="15"/>
    </row>
    <row r="183" spans="1:9" s="41" customFormat="1" ht="18.75">
      <c r="A183" s="176"/>
      <c r="B183" s="179"/>
      <c r="C183" s="20" t="s">
        <v>13</v>
      </c>
      <c r="D183" s="91">
        <v>225</v>
      </c>
      <c r="E183" s="15">
        <v>336.8</v>
      </c>
      <c r="F183" s="47">
        <v>126</v>
      </c>
      <c r="G183" s="47">
        <v>126</v>
      </c>
      <c r="H183" s="15">
        <f t="shared" si="84"/>
        <v>37.410926365795724</v>
      </c>
      <c r="I183" s="15">
        <f t="shared" si="85"/>
        <v>100</v>
      </c>
    </row>
    <row r="184" spans="1:9" s="41" customFormat="1" ht="18.75">
      <c r="A184" s="176"/>
      <c r="B184" s="179"/>
      <c r="C184" s="20" t="s">
        <v>13</v>
      </c>
      <c r="D184" s="91">
        <v>226</v>
      </c>
      <c r="E184" s="15">
        <v>495</v>
      </c>
      <c r="F184" s="47">
        <v>190</v>
      </c>
      <c r="G184" s="47">
        <v>190</v>
      </c>
      <c r="H184" s="15">
        <f t="shared" si="84"/>
        <v>38.383838383838381</v>
      </c>
      <c r="I184" s="15">
        <f t="shared" si="85"/>
        <v>100</v>
      </c>
    </row>
    <row r="185" spans="1:9" s="41" customFormat="1" ht="18.75">
      <c r="A185" s="176"/>
      <c r="B185" s="179"/>
      <c r="C185" s="20" t="s">
        <v>13</v>
      </c>
      <c r="D185" s="91">
        <v>340</v>
      </c>
      <c r="E185" s="15">
        <v>2165.9</v>
      </c>
      <c r="F185" s="47">
        <v>1187.5999999999999</v>
      </c>
      <c r="G185" s="47">
        <v>1187.5999999999999</v>
      </c>
      <c r="H185" s="15">
        <f t="shared" si="84"/>
        <v>54.831709681887432</v>
      </c>
      <c r="I185" s="15">
        <f t="shared" si="85"/>
        <v>100</v>
      </c>
    </row>
    <row r="186" spans="1:9" s="41" customFormat="1" ht="18.75">
      <c r="A186" s="176"/>
      <c r="B186" s="179"/>
      <c r="C186" s="20" t="s">
        <v>36</v>
      </c>
      <c r="D186" s="91">
        <v>291</v>
      </c>
      <c r="E186" s="15">
        <v>194.1</v>
      </c>
      <c r="F186" s="47">
        <v>96</v>
      </c>
      <c r="G186" s="47">
        <v>96</v>
      </c>
      <c r="H186" s="15">
        <f t="shared" si="84"/>
        <v>49.459041731066463</v>
      </c>
      <c r="I186" s="15">
        <f t="shared" si="85"/>
        <v>100</v>
      </c>
    </row>
    <row r="187" spans="1:9" s="41" customFormat="1" ht="18.75">
      <c r="A187" s="177"/>
      <c r="B187" s="180"/>
      <c r="C187" s="20" t="s">
        <v>37</v>
      </c>
      <c r="D187" s="91">
        <v>291</v>
      </c>
      <c r="E187" s="15">
        <v>117.3</v>
      </c>
      <c r="F187" s="47">
        <v>35.200000000000003</v>
      </c>
      <c r="G187" s="47">
        <v>35.200000000000003</v>
      </c>
      <c r="H187" s="15">
        <f t="shared" si="84"/>
        <v>30.008525149190113</v>
      </c>
      <c r="I187" s="15">
        <f t="shared" si="85"/>
        <v>100</v>
      </c>
    </row>
    <row r="188" spans="1:9" s="41" customFormat="1" ht="56.25">
      <c r="A188" s="106" t="s">
        <v>107</v>
      </c>
      <c r="B188" s="30" t="s">
        <v>102</v>
      </c>
      <c r="C188" s="20" t="s">
        <v>44</v>
      </c>
      <c r="D188" s="91">
        <v>241</v>
      </c>
      <c r="E188" s="15">
        <v>1100</v>
      </c>
      <c r="F188" s="47">
        <v>196.9</v>
      </c>
      <c r="G188" s="47">
        <v>196.9</v>
      </c>
      <c r="H188" s="15">
        <f t="shared" ref="H188" si="86">G188/E188*100</f>
        <v>17.899999999999999</v>
      </c>
      <c r="I188" s="15">
        <f t="shared" ref="I188" si="87">G188/F188*100</f>
        <v>100</v>
      </c>
    </row>
    <row r="189" spans="1:9" s="41" customFormat="1" ht="18.75">
      <c r="A189" s="175" t="s">
        <v>104</v>
      </c>
      <c r="B189" s="178" t="s">
        <v>103</v>
      </c>
      <c r="C189" s="20" t="s">
        <v>34</v>
      </c>
      <c r="D189" s="91">
        <v>211</v>
      </c>
      <c r="E189" s="15">
        <v>567.9</v>
      </c>
      <c r="F189" s="47">
        <v>283.8</v>
      </c>
      <c r="G189" s="47">
        <v>283.8</v>
      </c>
      <c r="H189" s="15">
        <f t="shared" si="84"/>
        <v>49.97358689910196</v>
      </c>
      <c r="I189" s="15">
        <f t="shared" si="85"/>
        <v>100</v>
      </c>
    </row>
    <row r="190" spans="1:9" s="41" customFormat="1" ht="18.75">
      <c r="A190" s="176"/>
      <c r="B190" s="179"/>
      <c r="C190" s="20" t="s">
        <v>42</v>
      </c>
      <c r="D190" s="91">
        <v>213</v>
      </c>
      <c r="E190" s="15">
        <v>177.2</v>
      </c>
      <c r="F190" s="47">
        <v>88.6</v>
      </c>
      <c r="G190" s="47">
        <v>88.6</v>
      </c>
      <c r="H190" s="15">
        <f t="shared" ref="H190" si="88">G190/E190*100</f>
        <v>50</v>
      </c>
      <c r="I190" s="15">
        <f t="shared" ref="I190" si="89">G190/F190*100</f>
        <v>100</v>
      </c>
    </row>
    <row r="191" spans="1:9" s="41" customFormat="1" ht="18.75">
      <c r="A191" s="176"/>
      <c r="B191" s="179"/>
      <c r="C191" s="20" t="s">
        <v>34</v>
      </c>
      <c r="D191" s="91">
        <v>211</v>
      </c>
      <c r="E191" s="15">
        <v>29.9</v>
      </c>
      <c r="F191" s="47">
        <v>12.5</v>
      </c>
      <c r="G191" s="47">
        <v>12.5</v>
      </c>
      <c r="H191" s="15">
        <f t="shared" si="84"/>
        <v>41.80602006688963</v>
      </c>
      <c r="I191" s="15">
        <f t="shared" si="85"/>
        <v>100</v>
      </c>
    </row>
    <row r="192" spans="1:9" s="41" customFormat="1" ht="18.75">
      <c r="A192" s="177"/>
      <c r="B192" s="180"/>
      <c r="C192" s="20" t="s">
        <v>42</v>
      </c>
      <c r="D192" s="91">
        <v>213</v>
      </c>
      <c r="E192" s="15">
        <v>9.3000000000000007</v>
      </c>
      <c r="F192" s="47">
        <v>3.9</v>
      </c>
      <c r="G192" s="47">
        <v>3.9</v>
      </c>
      <c r="H192" s="15">
        <f t="shared" si="84"/>
        <v>41.935483870967737</v>
      </c>
      <c r="I192" s="15">
        <f t="shared" si="85"/>
        <v>100</v>
      </c>
    </row>
    <row r="193" spans="1:11" s="41" customFormat="1" ht="18.75">
      <c r="A193" s="175" t="s">
        <v>38</v>
      </c>
      <c r="B193" s="160">
        <v>3040002020</v>
      </c>
      <c r="C193" s="20" t="s">
        <v>39</v>
      </c>
      <c r="D193" s="91">
        <v>211</v>
      </c>
      <c r="E193" s="15">
        <v>26080.9</v>
      </c>
      <c r="F193" s="47">
        <v>16159.5</v>
      </c>
      <c r="G193" s="47">
        <v>14491.7</v>
      </c>
      <c r="H193" s="15">
        <f t="shared" si="84"/>
        <v>55.564416872117143</v>
      </c>
      <c r="I193" s="15">
        <f t="shared" si="85"/>
        <v>89.679136111884645</v>
      </c>
    </row>
    <row r="194" spans="1:11" s="41" customFormat="1" ht="18.75">
      <c r="A194" s="176"/>
      <c r="B194" s="181"/>
      <c r="C194" s="20" t="s">
        <v>40</v>
      </c>
      <c r="D194" s="91">
        <v>212</v>
      </c>
      <c r="E194" s="15">
        <v>45.2</v>
      </c>
      <c r="F194" s="47">
        <v>44.9</v>
      </c>
      <c r="G194" s="47">
        <v>8.1</v>
      </c>
      <c r="H194" s="15">
        <f t="shared" si="84"/>
        <v>17.920353982300881</v>
      </c>
      <c r="I194" s="15">
        <f t="shared" si="85"/>
        <v>18.040089086859687</v>
      </c>
    </row>
    <row r="195" spans="1:11" s="41" customFormat="1" ht="18.75">
      <c r="A195" s="176"/>
      <c r="B195" s="181"/>
      <c r="C195" s="20" t="s">
        <v>43</v>
      </c>
      <c r="D195" s="91">
        <v>213</v>
      </c>
      <c r="E195" s="15">
        <v>7876.5</v>
      </c>
      <c r="F195" s="47">
        <v>4820.7</v>
      </c>
      <c r="G195" s="47">
        <v>4553</v>
      </c>
      <c r="H195" s="15">
        <f t="shared" si="84"/>
        <v>57.804862565860468</v>
      </c>
      <c r="I195" s="15">
        <f t="shared" si="85"/>
        <v>94.44686456323771</v>
      </c>
    </row>
    <row r="196" spans="1:11" s="41" customFormat="1" ht="18.75">
      <c r="A196" s="176"/>
      <c r="B196" s="181"/>
      <c r="C196" s="20" t="s">
        <v>13</v>
      </c>
      <c r="D196" s="91">
        <v>221</v>
      </c>
      <c r="E196" s="15">
        <v>400</v>
      </c>
      <c r="F196" s="47">
        <v>200</v>
      </c>
      <c r="G196" s="47">
        <v>96.6</v>
      </c>
      <c r="H196" s="15">
        <f t="shared" si="84"/>
        <v>24.15</v>
      </c>
      <c r="I196" s="15">
        <f t="shared" si="85"/>
        <v>48.3</v>
      </c>
    </row>
    <row r="197" spans="1:11" s="41" customFormat="1" ht="18.75">
      <c r="A197" s="176"/>
      <c r="B197" s="181"/>
      <c r="C197" s="20" t="s">
        <v>13</v>
      </c>
      <c r="D197" s="91">
        <v>225</v>
      </c>
      <c r="E197" s="15">
        <v>366</v>
      </c>
      <c r="F197" s="47">
        <v>183</v>
      </c>
      <c r="G197" s="47">
        <v>162.1</v>
      </c>
      <c r="H197" s="15">
        <f t="shared" si="84"/>
        <v>44.289617486338798</v>
      </c>
      <c r="I197" s="15">
        <f t="shared" si="85"/>
        <v>88.579234972677597</v>
      </c>
    </row>
    <row r="198" spans="1:11" s="41" customFormat="1" ht="18.75">
      <c r="A198" s="176"/>
      <c r="B198" s="181"/>
      <c r="C198" s="20" t="s">
        <v>13</v>
      </c>
      <c r="D198" s="91">
        <v>226</v>
      </c>
      <c r="E198" s="15">
        <v>565</v>
      </c>
      <c r="F198" s="47">
        <v>534.9</v>
      </c>
      <c r="G198" s="47">
        <v>213.5</v>
      </c>
      <c r="H198" s="15">
        <f t="shared" si="84"/>
        <v>37.787610619469028</v>
      </c>
      <c r="I198" s="15">
        <f t="shared" si="85"/>
        <v>39.914002617311652</v>
      </c>
    </row>
    <row r="199" spans="1:11" s="41" customFormat="1" ht="18.75">
      <c r="A199" s="176"/>
      <c r="B199" s="181"/>
      <c r="C199" s="20" t="s">
        <v>13</v>
      </c>
      <c r="D199" s="91">
        <v>296</v>
      </c>
      <c r="E199" s="15">
        <v>2</v>
      </c>
      <c r="F199" s="47"/>
      <c r="G199" s="47"/>
      <c r="H199" s="15"/>
      <c r="I199" s="15"/>
    </row>
    <row r="200" spans="1:11" s="41" customFormat="1" ht="18.75">
      <c r="A200" s="176"/>
      <c r="B200" s="181"/>
      <c r="C200" s="20" t="s">
        <v>13</v>
      </c>
      <c r="D200" s="91">
        <v>310</v>
      </c>
      <c r="E200" s="15">
        <v>211</v>
      </c>
      <c r="F200" s="47">
        <v>110</v>
      </c>
      <c r="G200" s="47">
        <v>97.9</v>
      </c>
      <c r="H200" s="15">
        <f t="shared" si="84"/>
        <v>46.398104265402843</v>
      </c>
      <c r="I200" s="15">
        <f t="shared" si="85"/>
        <v>89</v>
      </c>
    </row>
    <row r="201" spans="1:11" s="41" customFormat="1" ht="18.75">
      <c r="A201" s="176"/>
      <c r="B201" s="181"/>
      <c r="C201" s="20" t="s">
        <v>13</v>
      </c>
      <c r="D201" s="91">
        <v>340</v>
      </c>
      <c r="E201" s="15">
        <v>310</v>
      </c>
      <c r="F201" s="47">
        <v>185</v>
      </c>
      <c r="G201" s="47">
        <v>183.2</v>
      </c>
      <c r="H201" s="15">
        <f t="shared" si="84"/>
        <v>59.096774193548384</v>
      </c>
      <c r="I201" s="15">
        <f t="shared" si="85"/>
        <v>99.027027027027032</v>
      </c>
    </row>
    <row r="202" spans="1:11" s="41" customFormat="1" ht="18.75">
      <c r="A202" s="176"/>
      <c r="B202" s="181"/>
      <c r="C202" s="20" t="s">
        <v>36</v>
      </c>
      <c r="D202" s="91">
        <v>291</v>
      </c>
      <c r="E202" s="15">
        <v>2</v>
      </c>
      <c r="F202" s="47">
        <v>1</v>
      </c>
      <c r="G202" s="47"/>
      <c r="H202" s="15"/>
      <c r="I202" s="15"/>
    </row>
    <row r="203" spans="1:11" s="41" customFormat="1" ht="18.75">
      <c r="A203" s="177"/>
      <c r="B203" s="182"/>
      <c r="C203" s="129" t="s">
        <v>185</v>
      </c>
      <c r="D203" s="91">
        <v>291</v>
      </c>
      <c r="E203" s="15">
        <v>4</v>
      </c>
      <c r="F203" s="47">
        <v>2.1</v>
      </c>
      <c r="G203" s="47">
        <v>2</v>
      </c>
      <c r="H203" s="15">
        <f t="shared" ref="H203" si="90">G203/E203*100</f>
        <v>50</v>
      </c>
      <c r="I203" s="15">
        <f t="shared" ref="I203" si="91">G203/F203*100</f>
        <v>95.238095238095227</v>
      </c>
    </row>
    <row r="204" spans="1:11" s="41" customFormat="1" ht="37.5">
      <c r="A204" s="92" t="s">
        <v>62</v>
      </c>
      <c r="B204" s="93" t="s">
        <v>105</v>
      </c>
      <c r="C204" s="20" t="s">
        <v>13</v>
      </c>
      <c r="D204" s="91">
        <v>224</v>
      </c>
      <c r="E204" s="15">
        <v>39</v>
      </c>
      <c r="F204" s="47">
        <v>38.94162</v>
      </c>
      <c r="G204" s="47">
        <v>38.94162</v>
      </c>
      <c r="H204" s="15">
        <f t="shared" si="84"/>
        <v>99.850307692307695</v>
      </c>
      <c r="I204" s="15">
        <f t="shared" si="85"/>
        <v>100</v>
      </c>
    </row>
    <row r="205" spans="1:11" ht="108" customHeight="1">
      <c r="A205" s="168" t="s">
        <v>180</v>
      </c>
      <c r="B205" s="168"/>
      <c r="C205" s="168"/>
      <c r="D205" s="168"/>
      <c r="E205" s="48"/>
      <c r="F205" s="49"/>
      <c r="G205" s="48"/>
      <c r="H205" s="50"/>
      <c r="I205" s="51" t="s">
        <v>41</v>
      </c>
      <c r="K205"/>
    </row>
    <row r="206" spans="1:11" ht="18.75">
      <c r="A206" s="169"/>
      <c r="B206" s="169"/>
      <c r="C206" s="4"/>
      <c r="D206" s="4"/>
      <c r="E206" s="4"/>
      <c r="F206" s="4"/>
      <c r="G206" s="2"/>
      <c r="H206" s="4"/>
      <c r="I206" s="4"/>
    </row>
    <row r="207" spans="1:11">
      <c r="A207" s="52"/>
      <c r="B207" s="52"/>
      <c r="C207" s="52"/>
      <c r="D207" s="52"/>
      <c r="E207" s="52"/>
      <c r="F207" s="52"/>
      <c r="G207" s="52"/>
      <c r="H207" s="52"/>
    </row>
    <row r="208" spans="1:11">
      <c r="A208" s="52"/>
      <c r="B208" s="52"/>
      <c r="C208" s="52"/>
      <c r="D208" s="52"/>
      <c r="E208" s="52"/>
      <c r="F208" s="52"/>
      <c r="G208" s="52"/>
      <c r="H208" s="52"/>
    </row>
    <row r="209" spans="1:8">
      <c r="A209" s="52"/>
      <c r="B209" s="52"/>
      <c r="C209" s="52"/>
      <c r="D209" s="52"/>
      <c r="E209" s="52"/>
      <c r="F209" s="52"/>
      <c r="G209" s="52"/>
      <c r="H209" s="52"/>
    </row>
    <row r="210" spans="1:8">
      <c r="A210" s="52"/>
      <c r="B210" s="52"/>
      <c r="C210" s="52"/>
      <c r="D210" s="52"/>
      <c r="E210" s="52"/>
      <c r="F210" s="52"/>
      <c r="G210" s="52"/>
      <c r="H210" s="52"/>
    </row>
    <row r="211" spans="1:8">
      <c r="A211" s="52"/>
      <c r="B211" s="52"/>
      <c r="C211" s="52"/>
      <c r="D211" s="52"/>
      <c r="E211" s="52"/>
      <c r="F211" s="52"/>
      <c r="G211" s="52"/>
      <c r="H211" s="52"/>
    </row>
    <row r="212" spans="1:8">
      <c r="A212" s="52"/>
      <c r="B212" s="52"/>
      <c r="C212" s="52"/>
      <c r="D212" s="52"/>
      <c r="E212" s="52"/>
      <c r="F212" s="52"/>
      <c r="G212" s="52"/>
      <c r="H212" s="52"/>
    </row>
    <row r="213" spans="1:8">
      <c r="A213" s="52"/>
      <c r="B213" s="52"/>
      <c r="C213" s="52"/>
      <c r="D213" s="52"/>
      <c r="E213" s="52"/>
      <c r="F213" s="52"/>
      <c r="G213" s="52"/>
      <c r="H213" s="52"/>
    </row>
    <row r="214" spans="1:8">
      <c r="A214" s="52"/>
      <c r="B214" s="52"/>
      <c r="C214" s="52"/>
      <c r="D214" s="52"/>
      <c r="E214" s="52"/>
      <c r="F214" s="52"/>
      <c r="G214" s="52"/>
      <c r="H214" s="52"/>
    </row>
    <row r="215" spans="1:8">
      <c r="A215" s="52"/>
      <c r="B215" s="52"/>
      <c r="C215" s="52"/>
      <c r="D215" s="52"/>
      <c r="E215" s="52"/>
      <c r="F215" s="52"/>
      <c r="G215" s="52"/>
      <c r="H215" s="52"/>
    </row>
    <row r="216" spans="1:8">
      <c r="A216" s="52"/>
      <c r="B216" s="52"/>
      <c r="C216" s="52"/>
      <c r="D216" s="52"/>
      <c r="E216" s="52"/>
      <c r="F216" s="52"/>
      <c r="G216" s="52"/>
      <c r="H216" s="52"/>
    </row>
    <row r="217" spans="1:8">
      <c r="A217" s="52"/>
      <c r="B217" s="52"/>
      <c r="C217" s="52"/>
      <c r="D217" s="52"/>
      <c r="E217" s="52"/>
      <c r="F217" s="52"/>
      <c r="G217" s="52"/>
      <c r="H217" s="52"/>
    </row>
    <row r="218" spans="1:8">
      <c r="A218" s="52"/>
      <c r="B218" s="52"/>
      <c r="C218" s="52"/>
      <c r="D218" s="52"/>
      <c r="E218" s="52"/>
      <c r="F218" s="52"/>
      <c r="G218" s="52"/>
      <c r="H218" s="52"/>
    </row>
    <row r="219" spans="1:8">
      <c r="A219" s="52"/>
      <c r="B219" s="52"/>
      <c r="C219" s="52"/>
      <c r="D219" s="52"/>
      <c r="E219" s="52"/>
      <c r="F219" s="52"/>
      <c r="G219" s="52"/>
      <c r="H219" s="52"/>
    </row>
    <row r="220" spans="1:8">
      <c r="A220" s="52"/>
      <c r="B220" s="52"/>
      <c r="C220" s="52"/>
      <c r="D220" s="52"/>
      <c r="E220" s="52"/>
      <c r="F220" s="52"/>
      <c r="G220" s="52"/>
      <c r="H220" s="52"/>
    </row>
    <row r="221" spans="1:8">
      <c r="A221" s="52"/>
      <c r="B221" s="52"/>
      <c r="C221" s="52"/>
      <c r="D221" s="52"/>
      <c r="E221" s="52"/>
      <c r="F221" s="52"/>
      <c r="G221" s="52"/>
      <c r="H221" s="52"/>
    </row>
    <row r="222" spans="1:8">
      <c r="A222" s="52"/>
      <c r="B222" s="52"/>
      <c r="C222" s="52"/>
      <c r="D222" s="52"/>
      <c r="E222" s="52"/>
      <c r="F222" s="52"/>
      <c r="G222" s="52"/>
      <c r="H222" s="52"/>
    </row>
    <row r="223" spans="1:8">
      <c r="A223" s="52"/>
      <c r="B223" s="52"/>
      <c r="C223" s="52"/>
      <c r="D223" s="52"/>
      <c r="E223" s="52"/>
      <c r="F223" s="52"/>
      <c r="G223" s="52"/>
      <c r="H223" s="52"/>
    </row>
    <row r="224" spans="1:8">
      <c r="A224" s="52"/>
      <c r="B224" s="52"/>
      <c r="C224" s="52"/>
      <c r="D224" s="52"/>
      <c r="E224" s="52"/>
      <c r="F224" s="52"/>
      <c r="G224" s="52"/>
      <c r="H224" s="52"/>
    </row>
    <row r="225" spans="1:8">
      <c r="A225" s="52"/>
      <c r="B225" s="52"/>
      <c r="C225" s="52"/>
      <c r="D225" s="52"/>
      <c r="E225" s="52"/>
      <c r="F225" s="52"/>
      <c r="G225" s="52"/>
      <c r="H225" s="52"/>
    </row>
    <row r="226" spans="1:8">
      <c r="A226" s="52"/>
      <c r="B226" s="52"/>
      <c r="C226" s="52"/>
      <c r="D226" s="52"/>
      <c r="E226" s="52"/>
      <c r="F226" s="52"/>
      <c r="G226" s="52"/>
      <c r="H226" s="52"/>
    </row>
    <row r="227" spans="1:8">
      <c r="A227" s="52"/>
      <c r="B227" s="52"/>
      <c r="C227" s="52"/>
      <c r="D227" s="52"/>
      <c r="E227" s="52"/>
      <c r="F227" s="52"/>
      <c r="G227" s="52"/>
      <c r="H227" s="52"/>
    </row>
    <row r="228" spans="1:8">
      <c r="A228" s="52"/>
      <c r="B228" s="52"/>
      <c r="C228" s="52"/>
      <c r="D228" s="52"/>
      <c r="E228" s="52"/>
      <c r="F228" s="52"/>
      <c r="G228" s="52"/>
      <c r="H228" s="52"/>
    </row>
    <row r="229" spans="1:8">
      <c r="A229" s="52"/>
      <c r="B229" s="52"/>
      <c r="C229" s="52"/>
      <c r="D229" s="52"/>
      <c r="E229" s="52"/>
      <c r="F229" s="52"/>
      <c r="G229" s="52"/>
      <c r="H229" s="52"/>
    </row>
    <row r="230" spans="1:8">
      <c r="A230" s="52"/>
      <c r="B230" s="52"/>
      <c r="C230" s="52"/>
      <c r="D230" s="52"/>
      <c r="E230" s="52"/>
      <c r="F230" s="52"/>
      <c r="G230" s="52"/>
      <c r="H230" s="52"/>
    </row>
    <row r="231" spans="1:8">
      <c r="A231" s="52"/>
      <c r="B231" s="52"/>
      <c r="C231" s="52"/>
      <c r="D231" s="52"/>
      <c r="E231" s="52"/>
      <c r="F231" s="52"/>
      <c r="G231" s="52"/>
      <c r="H231" s="52"/>
    </row>
    <row r="232" spans="1:8">
      <c r="A232" s="52"/>
      <c r="B232" s="52"/>
      <c r="C232" s="52"/>
      <c r="D232" s="52"/>
      <c r="E232" s="52"/>
      <c r="F232" s="52"/>
      <c r="G232" s="52"/>
      <c r="H232" s="52"/>
    </row>
    <row r="233" spans="1:8">
      <c r="A233" s="52"/>
      <c r="B233" s="52"/>
      <c r="C233" s="52"/>
      <c r="D233" s="52"/>
      <c r="E233" s="52"/>
      <c r="F233" s="52"/>
      <c r="G233" s="52"/>
      <c r="H233" s="52"/>
    </row>
    <row r="234" spans="1:8">
      <c r="A234" s="52"/>
      <c r="B234" s="52"/>
      <c r="C234" s="52"/>
      <c r="D234" s="52"/>
      <c r="E234" s="52"/>
      <c r="F234" s="52"/>
      <c r="G234" s="52"/>
      <c r="H234" s="52"/>
    </row>
    <row r="235" spans="1:8">
      <c r="A235" s="52"/>
      <c r="B235" s="52"/>
      <c r="C235" s="52"/>
      <c r="D235" s="52"/>
      <c r="E235" s="52"/>
      <c r="F235" s="52"/>
      <c r="G235" s="52"/>
      <c r="H235" s="52"/>
    </row>
    <row r="236" spans="1:8">
      <c r="A236" s="52"/>
      <c r="B236" s="52"/>
      <c r="C236" s="52"/>
      <c r="D236" s="52"/>
      <c r="E236" s="52"/>
      <c r="F236" s="52"/>
      <c r="G236" s="52"/>
      <c r="H236" s="52"/>
    </row>
    <row r="237" spans="1:8">
      <c r="A237" s="52"/>
      <c r="B237" s="52"/>
      <c r="C237" s="52"/>
      <c r="D237" s="52"/>
      <c r="E237" s="52"/>
      <c r="F237" s="52"/>
      <c r="G237" s="52"/>
      <c r="H237" s="52"/>
    </row>
    <row r="238" spans="1:8">
      <c r="A238" s="52"/>
      <c r="B238" s="52"/>
      <c r="C238" s="52"/>
      <c r="D238" s="52"/>
      <c r="E238" s="52"/>
      <c r="F238" s="52"/>
      <c r="G238" s="52"/>
      <c r="H238" s="52"/>
    </row>
    <row r="239" spans="1:8">
      <c r="A239" s="52"/>
      <c r="B239" s="52"/>
      <c r="C239" s="52"/>
      <c r="D239" s="52"/>
      <c r="E239" s="52"/>
      <c r="F239" s="52"/>
      <c r="G239" s="52"/>
      <c r="H239" s="52"/>
    </row>
    <row r="240" spans="1:8">
      <c r="A240" s="52"/>
      <c r="B240" s="52"/>
      <c r="C240" s="52"/>
      <c r="D240" s="52"/>
      <c r="E240" s="52"/>
      <c r="F240" s="52"/>
      <c r="G240" s="52"/>
      <c r="H240" s="52"/>
    </row>
    <row r="241" spans="1:8">
      <c r="A241" s="52"/>
      <c r="B241" s="52"/>
      <c r="C241" s="52"/>
      <c r="D241" s="52"/>
      <c r="E241" s="52"/>
      <c r="F241" s="52"/>
      <c r="G241" s="52"/>
      <c r="H241" s="52"/>
    </row>
    <row r="242" spans="1:8">
      <c r="A242" s="52"/>
      <c r="B242" s="52"/>
      <c r="C242" s="52"/>
      <c r="D242" s="52"/>
      <c r="E242" s="52"/>
      <c r="F242" s="52"/>
      <c r="G242" s="52"/>
      <c r="H242" s="52"/>
    </row>
    <row r="243" spans="1:8">
      <c r="A243" s="52"/>
      <c r="B243" s="52"/>
      <c r="C243" s="52"/>
      <c r="D243" s="52"/>
      <c r="E243" s="52"/>
      <c r="F243" s="52"/>
      <c r="G243" s="52"/>
      <c r="H243" s="52"/>
    </row>
    <row r="244" spans="1:8">
      <c r="A244" s="52"/>
      <c r="B244" s="52"/>
      <c r="C244" s="52"/>
      <c r="D244" s="52"/>
      <c r="E244" s="52"/>
      <c r="F244" s="52"/>
      <c r="G244" s="52"/>
      <c r="H244" s="52"/>
    </row>
    <row r="245" spans="1:8">
      <c r="A245" s="52"/>
      <c r="B245" s="52"/>
      <c r="C245" s="52"/>
      <c r="D245" s="52"/>
      <c r="E245" s="52"/>
      <c r="F245" s="52"/>
      <c r="G245" s="52"/>
      <c r="H245" s="52"/>
    </row>
    <row r="246" spans="1:8">
      <c r="A246" s="52"/>
      <c r="B246" s="52"/>
      <c r="C246" s="52"/>
      <c r="D246" s="52"/>
      <c r="E246" s="52"/>
      <c r="F246" s="52"/>
      <c r="G246" s="52"/>
      <c r="H246" s="52"/>
    </row>
    <row r="247" spans="1:8">
      <c r="A247" s="52"/>
      <c r="B247" s="52"/>
      <c r="C247" s="52"/>
      <c r="D247" s="52"/>
      <c r="E247" s="52"/>
      <c r="F247" s="52"/>
      <c r="G247" s="52"/>
      <c r="H247" s="52"/>
    </row>
    <row r="248" spans="1:8">
      <c r="A248" s="52"/>
      <c r="B248" s="52"/>
      <c r="C248" s="52"/>
      <c r="D248" s="52"/>
      <c r="E248" s="52"/>
      <c r="F248" s="52"/>
      <c r="G248" s="52"/>
      <c r="H248" s="52"/>
    </row>
    <row r="249" spans="1:8">
      <c r="A249" s="52"/>
      <c r="B249" s="52"/>
      <c r="C249" s="52"/>
      <c r="D249" s="52"/>
      <c r="E249" s="52"/>
      <c r="F249" s="52"/>
      <c r="G249" s="52"/>
      <c r="H249" s="52"/>
    </row>
    <row r="250" spans="1:8">
      <c r="A250" s="52"/>
      <c r="B250" s="52"/>
      <c r="C250" s="52"/>
      <c r="D250" s="52"/>
      <c r="E250" s="52"/>
      <c r="F250" s="52"/>
      <c r="G250" s="52"/>
      <c r="H250" s="52"/>
    </row>
    <row r="251" spans="1:8">
      <c r="A251" s="52"/>
      <c r="B251" s="52"/>
      <c r="C251" s="52"/>
      <c r="D251" s="52"/>
      <c r="E251" s="52"/>
      <c r="F251" s="52"/>
      <c r="G251" s="52"/>
      <c r="H251" s="52"/>
    </row>
    <row r="252" spans="1:8">
      <c r="A252" s="52"/>
      <c r="B252" s="52"/>
      <c r="C252" s="52"/>
      <c r="D252" s="52"/>
      <c r="E252" s="52"/>
      <c r="F252" s="52"/>
      <c r="G252" s="52"/>
      <c r="H252" s="52"/>
    </row>
    <row r="253" spans="1:8">
      <c r="A253" s="52"/>
      <c r="B253" s="52"/>
      <c r="C253" s="52"/>
      <c r="D253" s="52"/>
      <c r="E253" s="52"/>
      <c r="F253" s="52"/>
      <c r="G253" s="52"/>
      <c r="H253" s="52"/>
    </row>
    <row r="254" spans="1:8">
      <c r="A254" s="52"/>
      <c r="B254" s="52"/>
      <c r="C254" s="52"/>
      <c r="D254" s="52"/>
      <c r="E254" s="52"/>
      <c r="F254" s="52"/>
      <c r="G254" s="52"/>
      <c r="H254" s="52"/>
    </row>
    <row r="255" spans="1:8">
      <c r="A255" s="52"/>
    </row>
  </sheetData>
  <mergeCells count="86">
    <mergeCell ref="A110:A113"/>
    <mergeCell ref="B110:B113"/>
    <mergeCell ref="C110:C113"/>
    <mergeCell ref="A103:A104"/>
    <mergeCell ref="A105:A106"/>
    <mergeCell ref="B105:B106"/>
    <mergeCell ref="C105:C106"/>
    <mergeCell ref="A96:A100"/>
    <mergeCell ref="B96:B100"/>
    <mergeCell ref="C96:C100"/>
    <mergeCell ref="A137:A140"/>
    <mergeCell ref="B137:B140"/>
    <mergeCell ref="C137:C140"/>
    <mergeCell ref="C133:C134"/>
    <mergeCell ref="B133:B134"/>
    <mergeCell ref="A133:A134"/>
    <mergeCell ref="A126:A129"/>
    <mergeCell ref="B126:B129"/>
    <mergeCell ref="C126:C129"/>
    <mergeCell ref="A117:A119"/>
    <mergeCell ref="B117:B119"/>
    <mergeCell ref="C117:C118"/>
    <mergeCell ref="C121:C122"/>
    <mergeCell ref="B121:B123"/>
    <mergeCell ref="A121:A123"/>
    <mergeCell ref="B103:B104"/>
    <mergeCell ref="C103:C104"/>
    <mergeCell ref="C75:C76"/>
    <mergeCell ref="B75:B76"/>
    <mergeCell ref="A75:A76"/>
    <mergeCell ref="A89:A90"/>
    <mergeCell ref="C89:C90"/>
    <mergeCell ref="B89:B90"/>
    <mergeCell ref="A101:A102"/>
    <mergeCell ref="B101:B102"/>
    <mergeCell ref="C101:C102"/>
    <mergeCell ref="A114:A115"/>
    <mergeCell ref="B114:B115"/>
    <mergeCell ref="C114:C115"/>
    <mergeCell ref="A205:D205"/>
    <mergeCell ref="A206:B206"/>
    <mergeCell ref="A169:A172"/>
    <mergeCell ref="B169:B172"/>
    <mergeCell ref="C169:C172"/>
    <mergeCell ref="A177:A187"/>
    <mergeCell ref="A189:A192"/>
    <mergeCell ref="A193:A203"/>
    <mergeCell ref="B189:B192"/>
    <mergeCell ref="B193:B203"/>
    <mergeCell ref="B177:B187"/>
    <mergeCell ref="J5:J6"/>
    <mergeCell ref="A59:A60"/>
    <mergeCell ref="B59:B60"/>
    <mergeCell ref="C59:C60"/>
    <mergeCell ref="A1:I1"/>
    <mergeCell ref="A2:I2"/>
    <mergeCell ref="A4:A6"/>
    <mergeCell ref="E4:E6"/>
    <mergeCell ref="F4:F6"/>
    <mergeCell ref="G4:G6"/>
    <mergeCell ref="H4:I4"/>
    <mergeCell ref="H5:H6"/>
    <mergeCell ref="I5:I6"/>
    <mergeCell ref="B4:C5"/>
    <mergeCell ref="D4:D6"/>
    <mergeCell ref="B161:B163"/>
    <mergeCell ref="C161:C163"/>
    <mergeCell ref="A154:A156"/>
    <mergeCell ref="B154:B156"/>
    <mergeCell ref="C154:C156"/>
    <mergeCell ref="A131:A132"/>
    <mergeCell ref="B131:B132"/>
    <mergeCell ref="C131:C132"/>
    <mergeCell ref="A165:A167"/>
    <mergeCell ref="B165:B167"/>
    <mergeCell ref="C165:C167"/>
    <mergeCell ref="A142:A143"/>
    <mergeCell ref="B142:B143"/>
    <mergeCell ref="C142:C143"/>
    <mergeCell ref="A149:A152"/>
    <mergeCell ref="B149:B152"/>
    <mergeCell ref="C149:C152"/>
    <mergeCell ref="C144:C145"/>
    <mergeCell ref="B144:B145"/>
    <mergeCell ref="A144:A145"/>
    <mergeCell ref="A161:A163"/>
  </mergeCells>
  <printOptions horizontalCentered="1"/>
  <pageMargins left="0.62992125984251968" right="0" top="0.31496062992125984" bottom="0.44" header="0" footer="0"/>
  <pageSetup paperSize="9" scale="53" fitToHeight="7" orientation="landscape" r:id="rId1"/>
  <headerFooter alignWithMargins="0"/>
  <rowBreaks count="2" manualBreakCount="2">
    <brk id="95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01.07.18</vt:lpstr>
      <vt:lpstr>'01.07.18'!Заголовки_для_печати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simkinYV</cp:lastModifiedBy>
  <cp:lastPrinted>2018-07-18T06:58:29Z</cp:lastPrinted>
  <dcterms:created xsi:type="dcterms:W3CDTF">2016-04-07T07:21:03Z</dcterms:created>
  <dcterms:modified xsi:type="dcterms:W3CDTF">2018-07-20T12:42:09Z</dcterms:modified>
</cp:coreProperties>
</file>